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7035" windowWidth="19155" windowHeight="4155" tabRatio="603"/>
  </bookViews>
  <sheets>
    <sheet name="33 2014-П(Ц)" sheetId="2" r:id="rId1"/>
    <sheet name="Лист1" sheetId="3" r:id="rId2"/>
  </sheets>
  <definedNames>
    <definedName name="_xlnm._FilterDatabase" localSheetId="0" hidden="1">'33 2014-П(Ц)'!$A$1:$Z$71</definedName>
    <definedName name="Z_01132C0C_3D01_4D8A_8EA0_B5D52DAFF1EA_.wvu.Cols" localSheetId="0" hidden="1">#VALUE!</definedName>
    <definedName name="Z_01132C0C_3D01_4D8A_8EA0_B5D52DAFF1EA_.wvu.FilterData" localSheetId="0" hidden="1">'33 2014-П(Ц)'!#REF!</definedName>
    <definedName name="Z_27408AF0_22BA_4514_9C63_AEEBDB4CAEAD_.wvu.Cols" localSheetId="0" hidden="1">#VALUE!</definedName>
    <definedName name="Z_27408AF0_22BA_4514_9C63_AEEBDB4CAEAD_.wvu.FilterData" localSheetId="0" hidden="1">'33 2014-П(Ц)'!$1:$1</definedName>
    <definedName name="Z_3B1239A8_1B7F_4DA1_9FB0_A5C9EDC16356_.wvu.FilterData" localSheetId="0" hidden="1">'33 2014-П(Ц)'!#REF!</definedName>
    <definedName name="Z_4D7BB154_C7E3_465F_800E_F112D7C05E2F_.wvu.FilterData" localSheetId="0" hidden="1">'33 2014-П(Ц)'!#REF!</definedName>
    <definedName name="Z_961C7BC2_7610_4F23_BBEF_A66D0013BF24_.wvu.FilterData" localSheetId="0" hidden="1">'33 2014-П(Ц)'!#REF!</definedName>
    <definedName name="Z_99C48FFC_ACDF_49D4_9E61_C0DC7D91FB1A_.wvu.FilterData" localSheetId="0" hidden="1">'33 2014-П(Ц)'!#REF!</definedName>
    <definedName name="Z_C1E7FB06_8C57_4179_ADC4_DBB5D906C1B0_.wvu.FilterData" localSheetId="0" hidden="1">'33 2014-П(Ц)'!#REF!</definedName>
    <definedName name="Z_CC36E9FF_4FF3_429B_86B0_6FFEAD23DFE0_.wvu.FilterData" localSheetId="0" hidden="1">'33 2014-П(Ц)'!#REF!</definedName>
    <definedName name="Z_E176B88B_CE98_46C6_8ED4_AA63628C8D27_.wvu.FilterData" localSheetId="0" hidden="1">'33 2014-П(Ц)'!#REF!</definedName>
    <definedName name="Z_FB16B3EA_5B0C_4363_ADC9_BA654F8F1DA5_.wvu.FilterData" localSheetId="0" hidden="1">'33 2014-П(Ц)'!#REF!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C58" i="3" l="1"/>
  <c r="P73" i="2"/>
  <c r="S73" i="2" s="1"/>
  <c r="P72" i="2"/>
  <c r="S72" i="2" s="1"/>
  <c r="Q72" i="2" l="1"/>
  <c r="R73" i="2"/>
  <c r="R72" i="2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4" i="3"/>
  <c r="P71" i="2" l="1"/>
  <c r="R71" i="2" s="1"/>
  <c r="Q71" i="2" l="1"/>
  <c r="S71" i="2"/>
  <c r="P70" i="2"/>
  <c r="S70" i="2" s="1"/>
  <c r="P68" i="2"/>
  <c r="S68" i="2" s="1"/>
  <c r="P69" i="2"/>
  <c r="R69" i="2" s="1"/>
  <c r="P67" i="2"/>
  <c r="P66" i="2"/>
  <c r="P65" i="2"/>
  <c r="S65" i="2" s="1"/>
  <c r="P64" i="2"/>
  <c r="P63" i="2"/>
  <c r="S63" i="2" s="1"/>
  <c r="P2" i="2"/>
  <c r="P3" i="2"/>
  <c r="R3" i="2" s="1"/>
  <c r="P4" i="2"/>
  <c r="Q4" i="2" s="1"/>
  <c r="P5" i="2"/>
  <c r="Q5" i="2" s="1"/>
  <c r="P6" i="2"/>
  <c r="P7" i="2"/>
  <c r="P8" i="2"/>
  <c r="P9" i="2"/>
  <c r="P10" i="2"/>
  <c r="S10" i="2" s="1"/>
  <c r="O11" i="2"/>
  <c r="P11" i="2" s="1"/>
  <c r="R11" i="2"/>
  <c r="S11" i="2"/>
  <c r="P12" i="2"/>
  <c r="P13" i="2"/>
  <c r="P14" i="2"/>
  <c r="P15" i="2"/>
  <c r="R15" i="2" s="1"/>
  <c r="P16" i="2"/>
  <c r="R16" i="2" s="1"/>
  <c r="P17" i="2"/>
  <c r="R17" i="2" s="1"/>
  <c r="P18" i="2"/>
  <c r="P19" i="2"/>
  <c r="Q19" i="2" s="1"/>
  <c r="P20" i="2"/>
  <c r="Q20" i="2" s="1"/>
  <c r="P21" i="2"/>
  <c r="Q21" i="2" s="1"/>
  <c r="P22" i="2"/>
  <c r="Q22" i="2" s="1"/>
  <c r="P23" i="2"/>
  <c r="S23" i="2" s="1"/>
  <c r="P24" i="2"/>
  <c r="S24" i="2" s="1"/>
  <c r="P25" i="2"/>
  <c r="R25" i="2" s="1"/>
  <c r="P26" i="2"/>
  <c r="S26" i="2" s="1"/>
  <c r="P27" i="2"/>
  <c r="P28" i="2"/>
  <c r="P29" i="2"/>
  <c r="Q29" i="2" s="1"/>
  <c r="P30" i="2"/>
  <c r="R30" i="2" s="1"/>
  <c r="P31" i="2"/>
  <c r="S31" i="2" s="1"/>
  <c r="O32" i="2"/>
  <c r="P32" i="2" s="1"/>
  <c r="R32" i="2"/>
  <c r="S32" i="2"/>
  <c r="P33" i="2"/>
  <c r="P34" i="2"/>
  <c r="P35" i="2"/>
  <c r="P36" i="2"/>
  <c r="R36" i="2" s="1"/>
  <c r="P37" i="2"/>
  <c r="P38" i="2"/>
  <c r="P39" i="2"/>
  <c r="S39" i="2" s="1"/>
  <c r="P40" i="2"/>
  <c r="R40" i="2" s="1"/>
  <c r="P44" i="2"/>
  <c r="O45" i="2"/>
  <c r="P45" i="2" s="1"/>
  <c r="R45" i="2"/>
  <c r="S45" i="2"/>
  <c r="P46" i="2"/>
  <c r="S46" i="2" s="1"/>
  <c r="P47" i="2"/>
  <c r="S47" i="2" s="1"/>
  <c r="P48" i="2"/>
  <c r="R48" i="2" s="1"/>
  <c r="P49" i="2"/>
  <c r="Q49" i="2" s="1"/>
  <c r="P50" i="2"/>
  <c r="P54" i="2"/>
  <c r="R54" i="2" s="1"/>
  <c r="P55" i="2"/>
  <c r="P56" i="2"/>
  <c r="S56" i="2" s="1"/>
  <c r="P57" i="2"/>
  <c r="S25" i="2" l="1"/>
  <c r="S21" i="2"/>
  <c r="Q25" i="2"/>
  <c r="R21" i="2"/>
  <c r="R68" i="2"/>
  <c r="R47" i="2"/>
  <c r="S19" i="2"/>
  <c r="S69" i="2"/>
  <c r="R63" i="2"/>
  <c r="R23" i="2"/>
  <c r="Q15" i="2"/>
  <c r="S15" i="2"/>
  <c r="R19" i="2"/>
  <c r="R70" i="2"/>
  <c r="Q70" i="2"/>
  <c r="R37" i="2"/>
  <c r="S37" i="2"/>
  <c r="S64" i="2"/>
  <c r="R64" i="2"/>
  <c r="Q18" i="2"/>
  <c r="R18" i="2"/>
  <c r="R44" i="2"/>
  <c r="S44" i="2"/>
  <c r="R22" i="2"/>
  <c r="Q47" i="2"/>
  <c r="S55" i="2"/>
  <c r="R55" i="2"/>
  <c r="Q48" i="2"/>
  <c r="S48" i="2"/>
  <c r="S40" i="2"/>
  <c r="Q40" i="2"/>
  <c r="Q17" i="2"/>
  <c r="S17" i="2"/>
  <c r="Q57" i="2"/>
  <c r="R57" i="2"/>
  <c r="S57" i="2"/>
  <c r="R35" i="2"/>
  <c r="S35" i="2"/>
  <c r="S30" i="2"/>
  <c r="Q30" i="2"/>
  <c r="R20" i="2"/>
  <c r="R24" i="2"/>
  <c r="Q23" i="2"/>
  <c r="Q16" i="2"/>
  <c r="S16" i="2"/>
  <c r="S12" i="2"/>
  <c r="R12" i="2"/>
  <c r="R10" i="2"/>
  <c r="Q10" i="2"/>
  <c r="R6" i="2"/>
  <c r="S6" i="2"/>
  <c r="R2" i="2"/>
  <c r="S2" i="2"/>
  <c r="Q2" i="2"/>
  <c r="S20" i="2"/>
  <c r="Q6" i="2"/>
  <c r="Q44" i="2"/>
  <c r="R27" i="2"/>
  <c r="S27" i="2"/>
  <c r="S49" i="2"/>
  <c r="R49" i="2"/>
  <c r="S22" i="2"/>
  <c r="R65" i="2"/>
  <c r="S29" i="2"/>
  <c r="R29" i="2"/>
  <c r="S66" i="2"/>
  <c r="R66" i="2"/>
  <c r="S18" i="2"/>
  <c r="R46" i="2"/>
  <c r="Q31" i="2"/>
  <c r="Q11" i="2"/>
  <c r="Q36" i="2"/>
  <c r="S36" i="2"/>
  <c r="R13" i="2"/>
  <c r="S13" i="2"/>
  <c r="Q13" i="2"/>
  <c r="S7" i="2"/>
  <c r="Q7" i="2"/>
  <c r="R7" i="2"/>
  <c r="R9" i="2"/>
  <c r="S9" i="2"/>
  <c r="Q9" i="2"/>
  <c r="R39" i="2"/>
  <c r="Q39" i="2"/>
  <c r="R33" i="2"/>
  <c r="S33" i="2"/>
  <c r="R4" i="2"/>
  <c r="S4" i="2"/>
  <c r="R56" i="2"/>
  <c r="Q63" i="2"/>
  <c r="Q50" i="2"/>
  <c r="S50" i="2"/>
  <c r="R50" i="2"/>
  <c r="Q8" i="2"/>
  <c r="S8" i="2"/>
  <c r="R8" i="2"/>
  <c r="R5" i="2"/>
  <c r="S5" i="2"/>
  <c r="R34" i="2"/>
  <c r="Q34" i="2"/>
  <c r="S28" i="2"/>
  <c r="R28" i="2"/>
  <c r="Q28" i="2"/>
  <c r="S54" i="2"/>
  <c r="Q54" i="2"/>
  <c r="R38" i="2"/>
  <c r="Q38" i="2"/>
  <c r="S3" i="2"/>
  <c r="Q3" i="2"/>
  <c r="S67" i="2"/>
  <c r="R67" i="2"/>
  <c r="S38" i="2"/>
  <c r="S34" i="2"/>
  <c r="Q66" i="2"/>
  <c r="R26" i="2"/>
  <c r="Q26" i="2"/>
  <c r="R31" i="2"/>
  <c r="R14" i="2"/>
  <c r="S14" i="2"/>
</calcChain>
</file>

<file path=xl/sharedStrings.xml><?xml version="1.0" encoding="utf-8"?>
<sst xmlns="http://schemas.openxmlformats.org/spreadsheetml/2006/main" count="580" uniqueCount="264">
  <si>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</si>
  <si>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</si>
  <si>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</si>
  <si>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</si>
  <si>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</si>
  <si>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</si>
  <si>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</si>
  <si>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</si>
  <si>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</si>
  <si>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</si>
  <si>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</si>
  <si>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</si>
  <si>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</si>
  <si>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</si>
  <si>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нер</t>
  </si>
  <si>
    <t>н</t>
  </si>
  <si>
    <t>кост</t>
  </si>
  <si>
    <t>к</t>
  </si>
  <si>
    <t>с</t>
  </si>
  <si>
    <t>проект</t>
  </si>
  <si>
    <t>суд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</si>
  <si>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</si>
  <si>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</si>
  <si>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</si>
  <si>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</si>
  <si>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</si>
  <si>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</si>
  <si>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</si>
  <si>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остр</t>
  </si>
  <si>
    <t>ш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</si>
  <si>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</si>
  <si>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</si>
  <si>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</si>
  <si>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</si>
  <si>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</si>
  <si>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ООО ИСПО "Костромагорстрой"</t>
  </si>
  <si>
    <t>Смирнов Вадим Витальевич</t>
  </si>
  <si>
    <t>Номер договора ТП в SAP</t>
  </si>
  <si>
    <t>буй</t>
  </si>
  <si>
    <t>Строительство ВЛИ-0,4 кВ от ближайшей опоры ВЛИ-0,4 кВ ТП № 140 ПС-110/35/6 кВ «СУ ГРЭС», ф. 625 до земельных участков заявителей с выполнением монтажа н/в ввода.</t>
  </si>
  <si>
    <t>Галочкин Илья Николаевич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</si>
  <si>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</si>
  <si>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</si>
  <si>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2621-Ц/1(3)-ТП(2014)И</t>
  </si>
  <si>
    <t>Ильюхин Станислав Сергеевич</t>
  </si>
  <si>
    <t>объект незавершенного строительства, г. Кострома, ул. Славянская, д.86</t>
  </si>
  <si>
    <t>2622-Ц/1(3)-ТП(2014)И</t>
  </si>
  <si>
    <t>Федоренко Владимир Васильевич</t>
  </si>
  <si>
    <t>индивидуальный жилой дом (строительство), Костромской р-н, д Погорелка, Чернопенское с/п, д.1</t>
  </si>
  <si>
    <t>2624-Ц/1(3)-ТП(2014)И</t>
  </si>
  <si>
    <t>Петрович Алексей Леонидович</t>
  </si>
  <si>
    <t>индивидуальный жилой дом (строительство), Костромской р-н, д. Дьяконово, примерно в 26 м по направлению на юго-восток от ориентира дом № 12</t>
  </si>
  <si>
    <t>2626-Ц/1(3)-ТП(2014)И</t>
  </si>
  <si>
    <t>Кириллов Виталий Александрович</t>
  </si>
  <si>
    <t>дачный дом (строительство), Нерехтский р-н, д. Малое Андрейково, д.11</t>
  </si>
  <si>
    <t>Строительство ВЛИ-0,4 кВ  от ближайшей опоры ВЛ-0,4 кВ ТП № 375 ПС 110/35/6 кВ «Кострома-3» до земельного участка заявителя с выполнением монтажа н/в ввода.</t>
  </si>
  <si>
    <t>Строительство ВЛИ-0,4 кВ  от опоры № 30 ВЛ-0,4 кВ, ф.1 ТП № 116 ПС-35/10 кВ «Сухоногово», ф. 10-03 до земельного участка заявителя с выполнением монтажа н/в ввода.</t>
  </si>
  <si>
    <t>Строительство ВЛИ-0,4 кВ  от ближайшей опоры ВЛИ-0,4 кВ ТП № 740 ПС-35/10 кВ «Ильинское», ф. 10-01 до земельного участка заявителя с выполнением монтажа н/в ввода.</t>
  </si>
  <si>
    <t>Строительство ВЛИ-0,4 кВ от опоры № 4 ВЛ-0,4 кВ (инв. № 13442) ТП № 115 ПС-35/10 кВ «Владычное», ф. 10-05 до земельного участка заявителя с выполнением монтажа н/в ввода.</t>
  </si>
  <si>
    <t>2636-Ц/2(3)-ТП(2014)И</t>
  </si>
  <si>
    <t>ЗАО "ДО МЖК БУТОВО"</t>
  </si>
  <si>
    <t>блочный газорегуляторный пункт, г.Волгореченск, кад.кв.44:32:020210</t>
  </si>
  <si>
    <t>2649-Ц/1(3)-ТП(2014)И</t>
  </si>
  <si>
    <t>Серов Александр Леонидович</t>
  </si>
  <si>
    <t>садовый дом, г Волгореченск СТ Водник уч.113</t>
  </si>
  <si>
    <t>Строительство ВЛИ-0,4 кВ от ближайшей опоры ВЛИ-0,4 кВ (инв. № 13015615-00) ТП № 150 ПС-110/35/6 кВ «СУ ГРЭС», ф. 625 до земельного участка заявителя с выполнением монтажа н/в ввода.</t>
  </si>
  <si>
    <t>1279-Ц/1(3)-ТП(2014)П</t>
  </si>
  <si>
    <t>садовый дом (строительство), Судиславский р-н, Калинковское с/п, в р-не д. Буртасово, участок №1</t>
  </si>
  <si>
    <t>Строительство ВЛИ-0,4 кВ от опоры № 17 ВЛИ-0,4 кВ, ф.3 ТП № 181 ПС-110/35/10/6 кВ «Калинки», ф. 10-01 до земельного участка заявителя с выполнением монтажа н/в ввода.</t>
  </si>
  <si>
    <t>1331-Ц/1(3)-ТП(2014)И</t>
  </si>
  <si>
    <t>Филиппов Анатолий Алексеевич</t>
  </si>
  <si>
    <t>Строительство ВЛИ-0,4 кВ от опоры № 2 ВЛ-0,4 кВ, ф.1 ТП № 427 ПС-35/10 кВ «Минское», ф. 10-05 до гаражного бокса с выполнением монтажа н/в ввода.</t>
  </si>
  <si>
    <t>1955-Ц/2(2)-ТП(2014)И</t>
  </si>
  <si>
    <t>Магазин одноэтажный, г. Кострома, ул. Индустриальная, д. 28 В</t>
  </si>
  <si>
    <t>Строительство взаимно резервируемых КЛ-0,4 кВ от 1 и 2 секции РУ-0,4 кВ проектируемой 2-х трансформаторной подстанции ТП-10/0,4 кВ до ВРУ-0,4 кВ шкафа учета объекта розничной торговли.</t>
  </si>
  <si>
    <t>2278-Ц/3(2)-ТП(2014)И</t>
  </si>
  <si>
    <t>Государственный объединенный историко-архитектурный музей-заповедник Ипатьевский монастырь"(реконструкция, г. Кострома, пр. Мира, 5</t>
  </si>
  <si>
    <t>Замена в ТП № 145 ПС 110/10/6 кВ «Центральная» двух существующих силовых трансформаторов номинальной мощностью 180 кВА и 200 кВА на два силовых трансформатора номинальной мощностью по 400 кВА.</t>
  </si>
  <si>
    <t>Установка двух РЩ-0,4 кВ снаружи ТП № №145 ПС 110/10/6 кВ «Центральная» с присоединением их кабелями 0,4 кВ от 1 и 2 секции РУ-0,4 кВ ТП № 145.</t>
  </si>
  <si>
    <t>2488-Г/1(3)-ТП(2014)И</t>
  </si>
  <si>
    <t>2656-Ц/1(3)-ТП(2014)И</t>
  </si>
  <si>
    <t>Пеньков Станислав Анатольевич</t>
  </si>
  <si>
    <t>садовый дом, Костромской р-н, СНТ "Победа" (Караваевское), примерно в 153 м на юго-восток от ориентира ОМЗ № 028</t>
  </si>
  <si>
    <t>Строительство ВЛИ-0,4 кВ от ближайшей опоры ВЛ-0,4 кВ (инв. № 25107) ТП № 689 ПС-35/10 кВ «Караваево», ф. 10-01 до земельного участка Заявителя с выполнением монтажа н/в ввода.</t>
  </si>
  <si>
    <t>2683-Ц/3(3)-ТП(2014)И</t>
  </si>
  <si>
    <t>Некоммерческое садовое товарищество "Ромашка"</t>
  </si>
  <si>
    <t>садовые домики, Костромской р-н, п. Паточного Завода, НСТ "Ромашка"</t>
  </si>
  <si>
    <t>Строительство ВЛИ-0,4 кВ от РУ-0,4 кВ ТП № 720 ф. 10-05 ПС-35/10 кВ «Борщино» до земельного участка Заявителя с выполнением монтажа н/в ввода.</t>
  </si>
  <si>
    <t>Голубев Алексей Александрович</t>
  </si>
  <si>
    <t>2667-Ц/1(3)-ТП(2014)И</t>
  </si>
  <si>
    <t>Соловьев Василий Павлович</t>
  </si>
  <si>
    <t>баня, д.Шолохово ул.Зеленая у дома 5</t>
  </si>
  <si>
    <t>Строительство ВЛИ-0,4 кВ от опоры № 3 ВЛ-0,4 кВ ТП № 227 ПС-110/35/10 кВ «Красное», ф. 10-01 до земельного участка Заявителя.</t>
  </si>
  <si>
    <t>2675-Ц/1(3)-ТП(2014)И</t>
  </si>
  <si>
    <t>Смирнова Ольга Юрьевна</t>
  </si>
  <si>
    <t>2679-Ц/1(3)-ТП(2014)И</t>
  </si>
  <si>
    <t>Котова Наталья Владимировна</t>
  </si>
  <si>
    <t>садовый дом, г.Волгореченск, с/т "Строитель-1" уч.371</t>
  </si>
  <si>
    <t>Строительство ВЛИ-0,4 кВ от ближайшей опоры ВЛИ-0,4 кВ (инв. № 12009915-00) ТП № 140 ПС-110/35/6 кВ «СУ ГРЭС», ф. 625 до земельного участка Заявителя с выполнением монтажа н/в ввода (предусмотреть трассу линии через участок № 374  Никишов К.Ф.).</t>
  </si>
  <si>
    <t>2709-Ц/1(3)-ТП(2014)И</t>
  </si>
  <si>
    <t xml:space="preserve">Фирюлина Мария Владимировна </t>
  </si>
  <si>
    <t>гаражный бокс №4, г. Кострома, Блок гаражей по ул. Смоленской, в районе домом 6 а, 6 б, 6 в, 6 г, гаражный бокс №4</t>
  </si>
  <si>
    <t>Строительство ВЛИ-0,4 кВ от ближайшей опоры ВЛИ-0,4 кВ (проектируемой по дог. ТП № 290-Ц/1(3)-ТП(2014)И Лапшинов В.В.; ТЗ № 9/2014-П(Ц)) ТП № 96 до земельного участка Заявителя с выполнением монтажа н/в ввода.</t>
  </si>
  <si>
    <t xml:space="preserve">2741-Ц/1(3)-ТП(2014)И </t>
  </si>
  <si>
    <t>Смирнова Нина Николаевна</t>
  </si>
  <si>
    <t>индивидуальный жилой дом (строительство), Костромской р-он, пос. Апраксино, ул. Коммунаров, в 90 м на юг от д.№14</t>
  </si>
  <si>
    <t>2749-Ц/2(3)-ТП(2014)И</t>
  </si>
  <si>
    <t>ООО "Компания Филино"</t>
  </si>
  <si>
    <t>здание склада (строительство), Костромской р-н, пос Паточного завода, примернов 45 м на ю-з. от ориентира здание котельной</t>
  </si>
  <si>
    <t>Строительство ВЛИ-0,4 кВ от ближайшей опоры ВЛ-0,4 кВ, (инв. № 25256) ф.1 ТП № 576 ПС-35/10 кВ «Апраксино», ф. 10-01 до земельного участка Заявителя с выполнением монтажа н/в ввода.</t>
  </si>
  <si>
    <t>Строительство ВЛИ-0,4 кВ от опоры № 5 ВЛ-0,4 кВ (инв. № 25282) ПС-35/10 кВ «Борщино», ф. 10-08 до земельного участка Заявителя с выполнением монтажа н/в ввода.</t>
  </si>
  <si>
    <t xml:space="preserve">2756-Ц/1(3)-ТП(2014)И </t>
  </si>
  <si>
    <t>Ястребов Николай Анатольевич</t>
  </si>
  <si>
    <t>жилой дом, Судиславский р-н, д. Семеновское, д.7</t>
  </si>
  <si>
    <t>Установка дополнительного коммутационного аппарата в РУ-0,4 кВ ТП № 177</t>
  </si>
  <si>
    <t>Монтаж дополнительно 2-х проводов А-35 в восьми пролетах опор ВЛ-0,4 кВ от РУ-0,4 кВ ТП № 177 до опоры № 9 ВЛ-0,4 кВ, ф.1 (инв. № 25195) ВЛ-0,4кВ Ф. 10-01 Калинки с выполнением монтажа н/в ввода от опоры № 9 ВЛ-0,4.</t>
  </si>
  <si>
    <t>Строительство ВЛИ-0,23 кВ от опоры № 12 ВЛ-0,4 кВ (инв. № 25059) ТП № 134 ПС-35/10 кВ «Владычное», ф. 10-02 до земельного участка Заявителя с выполнением монтажа н/в ввода.</t>
  </si>
  <si>
    <t>552-Ц/1(3)-ТП(2014)И</t>
  </si>
  <si>
    <t>Маланчук Степан Иванович</t>
  </si>
  <si>
    <t>садовый дом, Костромской р-н, п.Никольское, СТ "Ромашка", участок №4</t>
  </si>
  <si>
    <t>Строительство ВЛИ-0,4 кВ от ближайшей опоры ВЛИ-0,4 кВ (проектируемой по дог. ТП № 2077-Ц/1(3)-ТП(2013)И Забиякин Б.И.; ТЗ № 91/2013-П(Ц)) ТП № 302 ПС-35/6 кВ «Никольское», ф. 602 до земельного участка Заявителя с выполнением монтажа н/в ввода.</t>
  </si>
  <si>
    <t>Строительство ВЛИ-0,4 кВ от ближайшей опоры ВЛ-0,4 кВ (ориентировочно опра № 9) ТП № 35 ТП №19 ПС-110/35/6 кВ «СУ ГРЭС», ф. 625 до границ земельных участков ЗАО "ДОМ ЖК БУТОВО" и  ООО «Фабрика «Судисласть» (предусмотреть сечение провода на мощность 100 кВт сечением не менее 95 мм2) с выполнением монтажа н/в ввода до газорегуляторного пункта.</t>
  </si>
  <si>
    <t>Замена существующих проводов марки 2Ас-25  в пролетах опор №№ 1-15 ВЛ-0,4 кВ от РУ-0,4 кВ ТП № 327 ф.10-03 ПС 35/10 «Пронино»   до опоры №15 ВЛ-0,4 кВ на провод СИП с выполнением монтажа н/в ввода от опоры № 15 ВЛ-0,4 кВ.</t>
  </si>
  <si>
    <t>2433-Ш/1(3)-ТП(2014)И</t>
  </si>
  <si>
    <t>Исупов Павел Георгиевич</t>
  </si>
  <si>
    <t>Замена существующих деревянных опор в пролетах №№1-15 ВЛ-0,4 кВ ф. Петровское ТП №327 на ж/б опоры.</t>
  </si>
  <si>
    <t>Замена существующих деревянных опор №14-№16-№17-№18-№36-№37 ВЛ-0,4 кВ ТП-100 кВА №24 на ж/б.</t>
  </si>
  <si>
    <t>баня, Шарьинский район, д. Пятунино, д.3 а</t>
  </si>
  <si>
    <t>Замена существующих проводов марки А-16 в пролётфх опор № 14-№ 16-№ 17-№ 18-№ 36-№ 37 ВЛ-0,4 кВ ТП-100 кВА №24 ф. 10-03 ПС 35/10 кВ «Кривячка» на СИП с выполнением монтажа н/в ввода от опоры № 37 ВЛ-0,4 кВ.</t>
  </si>
  <si>
    <t>2678-Ц/1(3)-ТП(2014)И</t>
  </si>
  <si>
    <t>Горохов Роман Александрович</t>
  </si>
  <si>
    <t>садовый дом, Костромской р-н, Апраксинское с.п., п. Апраксино, ул. Коммунаров, примерно в 40 м по направлению на юг от ориентира д.  № 33</t>
  </si>
  <si>
    <t>Строительство ВЛИ-0,4 кВ от опоры №  2-5 ВЛ-0,4 кВ, (инв. № 25128) ф.2 ТП № 576  ПС-35/10 кВ «Апраксино», ф. 10-01 до земельного участка Заявителя с выполнением монтажа н/в ввода.</t>
  </si>
  <si>
    <t xml:space="preserve">2738-Ц/1(3)-ТП(2014)И </t>
  </si>
  <si>
    <t>Петракова Ираида Николаевна</t>
  </si>
  <si>
    <t>садовый дом, Костромсой р-н, СТ "Надежда", уч. 214</t>
  </si>
  <si>
    <t>Строительство ВЛИ-0,4 кВ опоры № 2-3 ВЛИ-0,4 кВ, (инв. № 13481) ф.1 ТП № 789 ПС-35/10 кВ «Коркино», ф. 10-04 до земельного участка Заявителя с выполнением монтажа н/в ввода.</t>
  </si>
  <si>
    <t xml:space="preserve">2740-Ц/1(3)-ТП(2014)И </t>
  </si>
  <si>
    <t>Павлова Елена Александровна</t>
  </si>
  <si>
    <t>нежилое строение (гараж) с пристройкой, г. Кострома, ул. Мясницкая, д.112</t>
  </si>
  <si>
    <t>Строительство ВЛИ-0,4 кВ от РУ-0,4 кВ ТП № 38 ПС-220/110/35/6 кВ «Кострома-2» до земельного участка Заявителя с выполнением монтажа н/в ввода.</t>
  </si>
  <si>
    <t>2769-Г/1(3)-ТП(2014)И</t>
  </si>
  <si>
    <t>Мравцев Евгений Николаевич</t>
  </si>
  <si>
    <t>хоз.постройка, Буйский район, Барановский с/с, коллективный сад №35, участок №26</t>
  </si>
  <si>
    <t>Строительство ВЛИ-10 кВ с установкой линейного разъединителя на первой отпаечной опоре от места присоединения опора №6 ВЛ-10 кВ ф.10-03 РП «Бараново» ПС-110/10 «Буй сельская»  до РУ-10 кВ проектируемой трансформаторной подстанции 10/0,4 кВ с выполнением работ по межеванию з.у..</t>
  </si>
  <si>
    <t xml:space="preserve">н </t>
  </si>
  <si>
    <t>2770-Н/1(3)-ТП(2014)И</t>
  </si>
  <si>
    <t>Висков Александр Сергеевич</t>
  </si>
  <si>
    <t>жилой дом, Макарьевский район д. Верхник д. 5А</t>
  </si>
  <si>
    <t>Замена существующих деревянных опор №8-№9-№10 ф. №1 ВЛ-0,4 кВ ТП №86  на ж/б.</t>
  </si>
  <si>
    <t>Монтаж 2-х дополнительных фазных проводов марки А-35 в пролетах существующих опор №8-№9-№10 ф. №1 ВЛ-0,4 кВ ТП №86 ф. 10-03 ПС 35/10 кВ «Николо-Макарово» с выполнением монтажа н/в ввода от опоры № 10 ВЛ-0,4 кВ.</t>
  </si>
  <si>
    <t>2790-Н/1(3)-ТП(2014)И</t>
  </si>
  <si>
    <t>Лебедева Галина Ананьевна</t>
  </si>
  <si>
    <t>жилой дом, Макарьевский р-н, д.Нестерово, д.10</t>
  </si>
  <si>
    <t>2818-Н/1(3)-ТП(2014)И</t>
  </si>
  <si>
    <t>Скокова Любовь Михайловна</t>
  </si>
  <si>
    <t>жилой дом, Макарьевский р-н, д.Нестерово, д.31</t>
  </si>
  <si>
    <t>Монтаж н/в вводов от опор № 7-1, № 7 ВЛ-0,4 кВ ТП №117 до наружной стены объектов.</t>
  </si>
  <si>
    <t>Замена существующих деревянных опор № 1-7 ф. 2 и № 7 ф. 1  ВЛ-0,4 кВ (инв. №25502)  ТП №117   ф. 10-01 ПС 35/10 кВ «Тимошино»  на ж/б.</t>
  </si>
  <si>
    <t>2782-Ц/1(3)-ТП(2014)И</t>
  </si>
  <si>
    <t>Шибаков Виталий Николаевич</t>
  </si>
  <si>
    <t>индивидуальный жилой дом (строительство), Костромской р-он, д. Дербино, примерно в 56 м на юго-восток от д.№ 5</t>
  </si>
  <si>
    <t>Строительство ВЛИ-0,4 кВ от опоры № 14 ВЛ-0,4 кВ,инв.  (№ 25001) ф.1 ТП № 126 ПС-220/110/10 кВ «Мотордеталь», ф. 10-77 до земельного участка Заявителя с выполнением монтажа н/в ввода.</t>
  </si>
  <si>
    <t>2797-Ц/1(3)-ТП(2014)И</t>
  </si>
  <si>
    <t>Федотов Андрей Алексеевич</t>
  </si>
  <si>
    <t>индивидуальный жилой дом (строительство), Костромской р-он, с. Минское, с. Минское старое, примерно в 4 м на северо-восток от д.№19</t>
  </si>
  <si>
    <t>Строительство ВЛИ-0,4 кВ от опоры № 5 ВЛ-0,4 кВ (инв. № 25121) ТП № 387 ПС-35/10 кВ «Минское», ф. 10-04 до земельного участка Заявителя с выполнением монтажа н/в ввода.</t>
  </si>
  <si>
    <t>2812-Ц/1(3)-ТП(2014)И</t>
  </si>
  <si>
    <t>Плотников Алексей Александрович</t>
  </si>
  <si>
    <t>садовый дом, Костромская обл., Судиславский р-н, д. Бедрино, д.10</t>
  </si>
  <si>
    <t>2854-Ц/1(3)-ТП(2014)И</t>
  </si>
  <si>
    <t>Поленова Лариса Константиновна</t>
  </si>
  <si>
    <t>жилой дом, Судиславский р-н, д. Бедрино, д.1</t>
  </si>
  <si>
    <t>2855-Ц/1(3)-ТП(2014)И</t>
  </si>
  <si>
    <t>Алиев Мубариз Бойли оглы</t>
  </si>
  <si>
    <t>жилой дом, Судиславский р-н, д. Бедрино, д.3</t>
  </si>
  <si>
    <t>2856-Ц/1(3)-ТП(2014)И</t>
  </si>
  <si>
    <t>Лапшина Татьяна Викторовна</t>
  </si>
  <si>
    <t>жилой дом, Судиславский р-н, д. Бедрино, д.7</t>
  </si>
  <si>
    <t>Замена существующего провода  А-16 на провод СИП сечением по-расчету в 18-ти пролетах опор от РУ-0,4 кВ ТП № 193 ВЛ-0,4 кВ, ф.1 (инв. № 25195) ВЛ-0,4кВ Ф. 10-01 Калинки  до земельных участков заявителей с выполнением монтажа н/в вводов.</t>
  </si>
  <si>
    <t>2983-Ц/1(3)-ТП(2012)И</t>
  </si>
  <si>
    <t>Комиссарова Елена Поликарповна</t>
  </si>
  <si>
    <t>жилой дом, Костромской р-н, п. Шувалово, ул.Зеленая, в 30 м на восток от д. №3</t>
  </si>
  <si>
    <t>Строительство ВЛИ-10 кВ с установкой линейного разъединителя на первой отпаечной опоре к точке присоединения ВЛ-10 кВ ф. 10-05 ПС-35/10 кВ «Сущево»  до РУ-10 кВ проектируемой трансформаторной подстанции 10/0,4 кВ с выполнением работ по межеванию з.у..</t>
  </si>
  <si>
    <t>Монтаж трансформаторной подстанции КТП-10/0,4 кВ мощностью 100 кВА c установкой трансформатора мощностью 63 кВА с выполнением работ по межеанию з.у., установке охраннной сигнализации и дополнительного замка.</t>
  </si>
  <si>
    <t>2117-Ц/3(3)-ТП(2014)И</t>
  </si>
  <si>
    <t>Садоводческое товарищество "Мечта-2"</t>
  </si>
  <si>
    <t>садоводческое товарищество, Костромской р-н, д. Хорговино</t>
  </si>
  <si>
    <t>Строительство ВЛИ-0,4 кВ от РУ-0,4 кВ  ТП 6/0,4 кВ №812 ф. 602 ПС 35/6 кВ «Никольское»  до земельного участка Заявителя с выполнением монтажа н/в ввода.</t>
  </si>
  <si>
    <t>2120-Ц/1(3)-ТП(2014)И</t>
  </si>
  <si>
    <t>Тумбочкин Юрий Владимирович</t>
  </si>
  <si>
    <t>жилой дом, д.Исаковское дом 27 А</t>
  </si>
  <si>
    <t>Строительство ВЛИ-0,4 кВ от ближайшей опоры ВЛИ-0,4 кВ ТП № 37  ПС-110/35/10 кВ «Красное», ф. 10-01 до земельного участка Заявителя с выполнением монтажа н/в ввода.</t>
  </si>
  <si>
    <t>2133-Ц/2(3)-ТП(2014)И</t>
  </si>
  <si>
    <t>ООО "Теплогазсервис"</t>
  </si>
  <si>
    <t>котельная (нежилое строение), Красносельский р-н, Сидоровское с/п, с. Сидоровское лиг Г</t>
  </si>
  <si>
    <t>Строительство ВЛИ-0,4 кВ от ближайшей опоры ВЛИ-0,4 кВ (проектируемой по дог. ТП № 1814-Ц/1(3)-ТП(2014)И Корёгина С.Б.; ТЗ № 25/2014-П(Ц)) проектируемой ТП-6/0,4 кВ  ВЛ-6 кВ ф. 606 ПС-35/6 кВ «Сидоровское» до земельного участка Заявителя с выполнением монтажа н/в ввода.</t>
  </si>
  <si>
    <t>2765-Г/1(3)-ТП(2014)И</t>
  </si>
  <si>
    <t>Сизов Вячеслав Павлович</t>
  </si>
  <si>
    <t>гаражный бокс №22, г.Буй, проезд Объездной, ГСК "Локомотив-2" 5 очередь</t>
  </si>
  <si>
    <t>2821-Г/1(3)-ТП(2014)И</t>
  </si>
  <si>
    <t>Исаков Алексей Васильевич</t>
  </si>
  <si>
    <t>2822-Г/1(3)-ТП(2014)И</t>
  </si>
  <si>
    <t>Озеряков Виктор Павлович</t>
  </si>
  <si>
    <t>Строительство ВЛИ-0,4 кВ от ближайшей проектируемой опоры ВЛИ-0,4 кВ ТП 10/0,4 кВ ф.10-09 ЦРП «Буй» ПС 110/35/10 кВ «Буй (р)» до земельных участков Заявителей с выполнением монтажа н/в ввода.</t>
  </si>
  <si>
    <t>2828-Ц/1(3)-ТП(2014)И</t>
  </si>
  <si>
    <t xml:space="preserve">Жукова Мария Юрьевна </t>
  </si>
  <si>
    <t>гаражный бокс, Кострома, ул. Рабочая 9-я, ГПК, №63, гаражный бокс № 932</t>
  </si>
  <si>
    <t>Строительство КЛ-0,4 кВ от РУ-0,4 кВ ТП № 446 (инв.№17354) ПС 110/6 кВ «Северная» до РЩ-0,4 кВ на наружной стене гаражного бокса №932 (предусмотреть сечение кабеля на 1000 гаражных боксов).</t>
  </si>
  <si>
    <t>Установить РЩ-0,4 кВ на наружной стене гаражного бокса №932</t>
  </si>
  <si>
    <t>Установка дополнительного коммутационного аппарата в РУ-0,4 кВ ТП № 446</t>
  </si>
  <si>
    <t xml:space="preserve">2847-Ц/1(3)-ТП(2014)И </t>
  </si>
  <si>
    <t>Тарасова Нина Валерьевна</t>
  </si>
  <si>
    <t>садовый дом, СТ Строитель-1, участок № 18</t>
  </si>
  <si>
    <t>2848-Ц/1(3)-ТП(2014)И</t>
  </si>
  <si>
    <t>Жаворонкова Ольга Геннадьевна</t>
  </si>
  <si>
    <t>садовый дом, г.Волгореченск, с/т "Строитель-1" уч.451</t>
  </si>
  <si>
    <t>2852-Ц/1(3)-ТП(2014)И</t>
  </si>
  <si>
    <t>Бучина Ольга Валерьевна</t>
  </si>
  <si>
    <t>садовый дом, г.Волгореченск, с/т "Строитель-1" уч.459</t>
  </si>
  <si>
    <t>2868-Ц/1(3)-ТП(2014)П</t>
  </si>
  <si>
    <t>Смирнов Юрий Ювенальевич</t>
  </si>
  <si>
    <t>садовый дом, г.Волгореченск, с/т "Строитель-1" уч.156</t>
  </si>
  <si>
    <t>2871-Ц/1(3)-ТП(2014)И</t>
  </si>
  <si>
    <t>Рукавишникова Елена Евгеньевна</t>
  </si>
  <si>
    <t>садовый дом, г.Волгореченск, с/т "Строитель-1", уч.541</t>
  </si>
  <si>
    <t xml:space="preserve">2881-Ц/1(3)-ТП(2014)П </t>
  </si>
  <si>
    <t>Скрипов Владимир Александрович</t>
  </si>
  <si>
    <t>садовый дом, г.Волгореченск, с/т "Строитель-1" уч.511</t>
  </si>
  <si>
    <t>2842-Ш/3(2)-ТП(2014)И</t>
  </si>
  <si>
    <t>МБДОУ детский сад №2 "Журавушка"</t>
  </si>
  <si>
    <t>нежилое здание, Шарьинский р-н, г. Шарья, ул. Крылова, д.3</t>
  </si>
  <si>
    <t>Строительство ВЛИ-0,4 кВ от ближайшей опоры ВЛИ-0,4 кВ (вновь подвешиваемого СИП) ТП №173 ф. 605 ПС 110/35/6 кВ «Шарья районная» до земельного участка Заявителя с выполнением монтажа н/в ввода.</t>
  </si>
  <si>
    <t>Монтаж проводов марки СИП от РУ-0,4 кВ ТП №173 по существующим опорам №№ 48/3-48/2-48/1-48-49-50-51 ВЛ-6 кВ ф.601 ПС 35/6 кВ «Центральная» .</t>
  </si>
  <si>
    <t>Реконструкция существующих опор №48/3, №48/2, №48/1, №48, №49, №50, №51 ВЛ-0,4 кВ ТП №173 ф. 605 ПС 110/35/6 кВ «Шарья районная»  с установкой укосов в сторону тяжения и заменой траверс.</t>
  </si>
  <si>
    <t>2851-Ц/1(3)-ТП(2014)И</t>
  </si>
  <si>
    <t>Кузьмина Татьяна Владиславовна</t>
  </si>
  <si>
    <t>гаражный бокс №425, Костромская область, г. Кострома, ул. Южная, ГК №133, гаражный бокс №425</t>
  </si>
  <si>
    <t>Установка дополнительного коммутационного аппарата в РУ-0,4 кВ ТП № 759</t>
  </si>
  <si>
    <t>Строительство КЛ-0,4 кВ от РУ-0,4 кВ ТП № 759 ПС 110/35/10 кВ «Южная», ТП №759 до РЩ-0,4 кВ на земельном участке ГСК № 133.</t>
  </si>
  <si>
    <t>Установить РЩ-0,4 кВ на земельном участке ГСК №133 с количеством присоединений не менее 8.</t>
  </si>
  <si>
    <t>Монтаж ВЛИ-0,4 кВ проводами СИП по фасадам гаражей ГСК №133 от вновь устанавливаемого РЩ-0,4 кВ до гаражного бокса № 425 (учесть прохождение трассы через бокс № 423)</t>
  </si>
  <si>
    <t>2869-Ц/1(3)-ТП(2014)И</t>
  </si>
  <si>
    <t>Чикинева Вера Борисовна</t>
  </si>
  <si>
    <t>садовый дом, г.Волгореченск, с/т Водник" уч.47</t>
  </si>
  <si>
    <t>Строительство ВЛИ-0,4 кВ от ближайшей опоры ВЛИ-0,4 кВ (инв. № 13015615-00 ) ТП № 150 ПС-110/35/6 кВ «СУ ГРЭС», ф. 625 до земельного участка Заявителя с выполнением монтажа н/в ввода.</t>
  </si>
  <si>
    <t>2695-Г/1(3)-ТП(2014)И</t>
  </si>
  <si>
    <t>Локтев Алексей Авенирович</t>
  </si>
  <si>
    <t>гаражный бокс №18, г.Буй, ГСК "Локомотив-2" 5 очередь</t>
  </si>
  <si>
    <t>33/2014-П(Ц)</t>
  </si>
  <si>
    <t>1712-Ц/3(3)-ТП(2014)И</t>
  </si>
  <si>
    <t>Объект незавершенного строительства-склад для хранения зерна, д. Григорцево 4 700 м по направлению на Ю-В Островского р-на Костромской области</t>
  </si>
  <si>
    <t>Замена существующего провода А-25 на СИП (сечением не менее 50 м2) в пролетах опор №№1-4-района ТП № 34 ф.10-01 ПС 35/10 кВ «Островское» с выполнением монтажа н/в ввода от опоры № 10/3 ВЛ-0,4 кВ.</t>
  </si>
  <si>
    <t>00</t>
  </si>
  <si>
    <t>гаражный бокс, Красносельский р-н, Боровиковское с/п, возле д. Манылово, кад. 44:08:01 24 11:0006</t>
  </si>
  <si>
    <t>жилой дом, Галичский район, д.Петровское кад. 44:04:092001:23</t>
  </si>
  <si>
    <t>садовый дом, Нерехтский район, д. Павшино кад. 44:13:02 13 01:0004</t>
  </si>
  <si>
    <t xml:space="preserve">гаражный бокс №11, г.Буй, ГСК "Волна" </t>
  </si>
  <si>
    <t>гаражный бокс ,  г.Буй, в районе ГСК "Орфей" кад 44:25:04 02 02:06:389</t>
  </si>
  <si>
    <t>2864-Ш/1(3)-ТП(2014)И</t>
  </si>
  <si>
    <t>Морозова Валетина Николаевна</t>
  </si>
  <si>
    <t>участок №1 (дачный дом), Поназыревский р-н  д. Высоковское</t>
  </si>
  <si>
    <t>Строительство ВЛИ-0,23 кВ совместным подвесом по опрам  №№ 92/67-92/66-92/65-92/64-92/63 ВЛ-10 кВ ф.10-04 ПС 110/10 «Гудково» от РУ-0,4 кВ ТП № 025 до опры № 92/63 ВЛ-10 кВ.</t>
  </si>
  <si>
    <t>Строительство ВЛИ-0,4 кВ от опоры № 92/63 ВЛ-10 кВ (ВЛИ-0,4 кВ совместный подвес ) ТП № 025 ф.10-04 ПС 110/10 кВ «Гудково» до земельного участка Заявителя с выполнением монтажа н/в ввода.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</si>
</sst>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</cellStyleXfs>
  <cellXfs count="10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49" fontId="0" fillId="0" borderId="0" xfId="0" applyNumberFormat="1"/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17" applyNumberFormat="1" applyFont="1" applyFill="1" applyBorder="1" applyAlignment="1">
      <alignment horizontal="center" vertical="center" wrapText="1"/>
    </xf>
    <xf numFmtId="14" fontId="1" fillId="0" borderId="2" xfId="16" applyNumberFormat="1" applyFont="1" applyFill="1" applyBorder="1" applyAlignment="1">
      <alignment horizontal="center" vertical="center" wrapText="1"/>
    </xf>
    <xf numFmtId="0" fontId="1" fillId="0" borderId="3" xfId="17" applyNumberFormat="1" applyFont="1" applyFill="1" applyBorder="1" applyAlignment="1">
      <alignment horizontal="center" vertical="center" wrapText="1"/>
    </xf>
    <xf numFmtId="0" fontId="1" fillId="0" borderId="7" xfId="17" applyNumberFormat="1" applyFont="1" applyFill="1" applyBorder="1" applyAlignment="1">
      <alignment horizontal="center" vertical="center" wrapText="1"/>
    </xf>
    <xf numFmtId="14" fontId="1" fillId="0" borderId="3" xfId="16" applyNumberFormat="1" applyFont="1" applyFill="1" applyBorder="1" applyAlignment="1">
      <alignment horizontal="center" vertical="center" wrapText="1"/>
    </xf>
    <xf numFmtId="14" fontId="1" fillId="0" borderId="7" xfId="16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9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ОБЩИЙ ОТЧЕТ ПО ДОГОВОРАМ 2008 год" xfId="16"/>
    <cellStyle name="Обычный_форма 2 (ЦПО 2008) (3)" xfId="17"/>
    <cellStyle name="Стиль 1" xfId="18"/>
  </cellStyles>
  <dxfs count="81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tabSelected="1" topLeftCell="F1" zoomScale="55" zoomScaleNormal="55" workbookViewId="0">
      <pane ySplit="1" topLeftCell="A2" activePane="bottomLeft" state="frozen"/>
      <selection pane="bottomLeft" activeCell="G10" sqref="G10"/>
    </sheetView>
  </sheetViews>
  <sheetFormatPr defaultColWidth="0" defaultRowHeight="18" x14ac:dyDescent="0.25"/>
  <cols>
    <col min="1" max="1" width="14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29" customWidth="1"/>
    <col min="8" max="8" width="29" style="29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4" customWidth="1"/>
    <col min="15" max="15" width="20.140625" style="28" customWidth="1"/>
    <col min="16" max="16" width="17.5703125" style="16" customWidth="1"/>
    <col min="17" max="17" width="17" style="17" customWidth="1"/>
    <col min="18" max="19" width="17.5703125" style="19" customWidth="1"/>
    <col min="20" max="20" width="18.42578125" style="20" customWidth="1"/>
    <col min="21" max="21" width="15.85546875" style="3" hidden="1" customWidth="1"/>
    <col min="22" max="22" width="27.5703125" style="23" customWidth="1"/>
    <col min="23" max="23" width="38.28515625" style="12" customWidth="1"/>
    <col min="24" max="24" width="21.5703125" style="3" customWidth="1"/>
    <col min="25" max="26" width="9.140625" style="3" customWidth="1"/>
    <col min="27" max="16384" width="0" style="3" hidden="1"/>
  </cols>
  <sheetData>
    <row r="1" spans="1:23" s="1" customFormat="1" ht="112.5" customHeight="1" x14ac:dyDescent="0.25">
      <c r="A1" s="9"/>
      <c r="B1" s="8" t="s">
        <v>21</v>
      </c>
      <c r="C1" s="13" t="s">
        <v>0</v>
      </c>
      <c r="D1" s="13" t="s">
        <v>1</v>
      </c>
      <c r="E1" s="13" t="s">
        <v>2</v>
      </c>
      <c r="F1" s="18" t="s">
        <v>5</v>
      </c>
      <c r="G1" s="18" t="s">
        <v>37</v>
      </c>
      <c r="H1" s="18" t="s">
        <v>3</v>
      </c>
      <c r="I1" s="13" t="s">
        <v>4</v>
      </c>
      <c r="J1" s="13" t="s">
        <v>6</v>
      </c>
      <c r="K1" s="18" t="s">
        <v>7</v>
      </c>
      <c r="L1" s="13" t="s">
        <v>23</v>
      </c>
      <c r="M1" s="18" t="s">
        <v>8</v>
      </c>
      <c r="N1" s="18" t="s">
        <v>9</v>
      </c>
      <c r="O1" s="18" t="s">
        <v>25</v>
      </c>
      <c r="P1" s="15" t="s">
        <v>26</v>
      </c>
      <c r="Q1" s="18" t="s">
        <v>27</v>
      </c>
      <c r="R1" s="30" t="s">
        <v>32</v>
      </c>
      <c r="S1" s="30" t="s">
        <v>33</v>
      </c>
      <c r="T1" s="18" t="s">
        <v>34</v>
      </c>
      <c r="U1" s="2" t="s">
        <v>10</v>
      </c>
      <c r="V1" s="18" t="s">
        <v>24</v>
      </c>
      <c r="W1" s="14" t="s">
        <v>19</v>
      </c>
    </row>
    <row r="2" spans="1:23" ht="138" customHeight="1" x14ac:dyDescent="0.25">
      <c r="A2" s="21"/>
      <c r="B2" s="21"/>
      <c r="C2" s="31" t="s">
        <v>17</v>
      </c>
      <c r="D2" s="31"/>
      <c r="E2" s="31" t="s">
        <v>18</v>
      </c>
      <c r="F2" s="35" t="s">
        <v>43</v>
      </c>
      <c r="G2" s="35">
        <v>40933501</v>
      </c>
      <c r="H2" s="35" t="s">
        <v>44</v>
      </c>
      <c r="I2" s="35" t="s">
        <v>45</v>
      </c>
      <c r="J2" s="35">
        <v>15</v>
      </c>
      <c r="K2" s="22">
        <v>42049</v>
      </c>
      <c r="L2" s="35" t="s">
        <v>55</v>
      </c>
      <c r="M2" s="32" t="s">
        <v>12</v>
      </c>
      <c r="N2" s="32">
        <v>0.1</v>
      </c>
      <c r="O2" s="32">
        <v>1050</v>
      </c>
      <c r="P2" s="34">
        <f t="shared" ref="P2:P6" si="0">N2*O2</f>
        <v>105</v>
      </c>
      <c r="Q2" s="32">
        <f t="shared" ref="Q2:Q8" si="1">P2</f>
        <v>105</v>
      </c>
      <c r="R2" s="33">
        <f t="shared" ref="R2:R6" si="2">0.08*P2</f>
        <v>8.4</v>
      </c>
      <c r="S2" s="33">
        <f t="shared" ref="S2:S6" si="3">0.92*P2</f>
        <v>96.600000000000009</v>
      </c>
      <c r="T2" s="36"/>
      <c r="U2" s="36"/>
      <c r="V2" s="31" t="s">
        <v>249</v>
      </c>
    </row>
    <row r="3" spans="1:23" ht="138" customHeight="1" x14ac:dyDescent="0.25">
      <c r="A3" s="21"/>
      <c r="B3" s="21"/>
      <c r="C3" s="31" t="s">
        <v>16</v>
      </c>
      <c r="D3" s="31"/>
      <c r="E3" s="31" t="s">
        <v>18</v>
      </c>
      <c r="F3" s="35" t="s">
        <v>46</v>
      </c>
      <c r="G3" s="66">
        <v>40940521</v>
      </c>
      <c r="H3" s="35" t="s">
        <v>47</v>
      </c>
      <c r="I3" s="35" t="s">
        <v>48</v>
      </c>
      <c r="J3" s="35">
        <v>7</v>
      </c>
      <c r="K3" s="22">
        <v>42049</v>
      </c>
      <c r="L3" s="35" t="s">
        <v>56</v>
      </c>
      <c r="M3" s="32" t="s">
        <v>12</v>
      </c>
      <c r="N3" s="32">
        <v>0.04</v>
      </c>
      <c r="O3" s="32">
        <v>1050</v>
      </c>
      <c r="P3" s="34">
        <f t="shared" si="0"/>
        <v>42</v>
      </c>
      <c r="Q3" s="32">
        <f t="shared" si="1"/>
        <v>42</v>
      </c>
      <c r="R3" s="33">
        <f t="shared" si="2"/>
        <v>3.36</v>
      </c>
      <c r="S3" s="33">
        <f t="shared" si="3"/>
        <v>38.64</v>
      </c>
      <c r="T3" s="36"/>
      <c r="U3" s="36"/>
      <c r="V3" s="31" t="s">
        <v>249</v>
      </c>
    </row>
    <row r="4" spans="1:23" ht="138" customHeight="1" x14ac:dyDescent="0.25">
      <c r="A4" s="21"/>
      <c r="B4" s="21"/>
      <c r="C4" s="31" t="s">
        <v>16</v>
      </c>
      <c r="D4" s="31"/>
      <c r="E4" s="31" t="s">
        <v>18</v>
      </c>
      <c r="F4" s="35" t="s">
        <v>49</v>
      </c>
      <c r="G4" s="35">
        <v>40918621</v>
      </c>
      <c r="H4" s="35" t="s">
        <v>50</v>
      </c>
      <c r="I4" s="35" t="s">
        <v>51</v>
      </c>
      <c r="J4" s="35">
        <v>12</v>
      </c>
      <c r="K4" s="22">
        <v>42049</v>
      </c>
      <c r="L4" s="35" t="s">
        <v>57</v>
      </c>
      <c r="M4" s="32" t="s">
        <v>12</v>
      </c>
      <c r="N4" s="32">
        <v>0.15</v>
      </c>
      <c r="O4" s="32">
        <v>1050</v>
      </c>
      <c r="P4" s="34">
        <f t="shared" si="0"/>
        <v>157.5</v>
      </c>
      <c r="Q4" s="32">
        <f t="shared" si="1"/>
        <v>157.5</v>
      </c>
      <c r="R4" s="33">
        <f t="shared" si="2"/>
        <v>12.6</v>
      </c>
      <c r="S4" s="33">
        <f t="shared" si="3"/>
        <v>144.9</v>
      </c>
      <c r="T4" s="36"/>
      <c r="U4" s="36"/>
      <c r="V4" s="31" t="s">
        <v>249</v>
      </c>
    </row>
    <row r="5" spans="1:23" ht="138" customHeight="1" x14ac:dyDescent="0.25">
      <c r="A5" s="21"/>
      <c r="B5" s="21"/>
      <c r="C5" s="31" t="s">
        <v>14</v>
      </c>
      <c r="D5" s="31"/>
      <c r="E5" s="31" t="s">
        <v>18</v>
      </c>
      <c r="F5" s="35" t="s">
        <v>52</v>
      </c>
      <c r="G5" s="35">
        <v>40946862</v>
      </c>
      <c r="H5" s="35" t="s">
        <v>53</v>
      </c>
      <c r="I5" s="35" t="s">
        <v>54</v>
      </c>
      <c r="J5" s="35">
        <v>12</v>
      </c>
      <c r="K5" s="22">
        <v>42049</v>
      </c>
      <c r="L5" s="35" t="s">
        <v>58</v>
      </c>
      <c r="M5" s="32" t="s">
        <v>12</v>
      </c>
      <c r="N5" s="32">
        <v>0.11</v>
      </c>
      <c r="O5" s="32">
        <v>1050</v>
      </c>
      <c r="P5" s="34">
        <f t="shared" si="0"/>
        <v>115.5</v>
      </c>
      <c r="Q5" s="32">
        <f t="shared" si="1"/>
        <v>115.5</v>
      </c>
      <c r="R5" s="33">
        <f t="shared" si="2"/>
        <v>9.24</v>
      </c>
      <c r="S5" s="33">
        <f t="shared" si="3"/>
        <v>106.26</v>
      </c>
      <c r="T5" s="36"/>
      <c r="U5" s="36"/>
      <c r="V5" s="31" t="s">
        <v>249</v>
      </c>
    </row>
    <row r="6" spans="1:23" ht="234" x14ac:dyDescent="0.25">
      <c r="A6" s="21"/>
      <c r="B6" s="21"/>
      <c r="C6" s="31" t="s">
        <v>22</v>
      </c>
      <c r="D6" s="31"/>
      <c r="E6" s="31" t="s">
        <v>18</v>
      </c>
      <c r="F6" s="35" t="s">
        <v>59</v>
      </c>
      <c r="G6" s="35">
        <v>40939495</v>
      </c>
      <c r="H6" s="35" t="s">
        <v>60</v>
      </c>
      <c r="I6" s="35" t="s">
        <v>61</v>
      </c>
      <c r="J6" s="35">
        <v>1</v>
      </c>
      <c r="K6" s="22">
        <v>42049</v>
      </c>
      <c r="L6" s="35" t="s">
        <v>121</v>
      </c>
      <c r="M6" s="32" t="s">
        <v>12</v>
      </c>
      <c r="N6" s="32">
        <v>0.2</v>
      </c>
      <c r="O6" s="32">
        <v>1050</v>
      </c>
      <c r="P6" s="34">
        <f t="shared" si="0"/>
        <v>210</v>
      </c>
      <c r="Q6" s="32">
        <f>P6</f>
        <v>210</v>
      </c>
      <c r="R6" s="33">
        <f t="shared" si="2"/>
        <v>16.8</v>
      </c>
      <c r="S6" s="33">
        <f t="shared" si="3"/>
        <v>193.20000000000002</v>
      </c>
      <c r="T6" s="36"/>
      <c r="U6" s="36"/>
      <c r="V6" s="31" t="s">
        <v>249</v>
      </c>
    </row>
    <row r="7" spans="1:23" ht="138" customHeight="1" x14ac:dyDescent="0.25">
      <c r="A7" s="21"/>
      <c r="B7" s="21"/>
      <c r="C7" s="31" t="s">
        <v>22</v>
      </c>
      <c r="D7" s="31"/>
      <c r="E7" s="31" t="s">
        <v>18</v>
      </c>
      <c r="F7" s="35" t="s">
        <v>62</v>
      </c>
      <c r="G7" s="35">
        <v>40946219</v>
      </c>
      <c r="H7" s="35" t="s">
        <v>63</v>
      </c>
      <c r="I7" s="35" t="s">
        <v>64</v>
      </c>
      <c r="J7" s="35">
        <v>10</v>
      </c>
      <c r="K7" s="22">
        <v>42052</v>
      </c>
      <c r="L7" s="35" t="s">
        <v>65</v>
      </c>
      <c r="M7" s="32" t="s">
        <v>12</v>
      </c>
      <c r="N7" s="32">
        <v>0.1</v>
      </c>
      <c r="O7" s="32">
        <v>1050</v>
      </c>
      <c r="P7" s="34">
        <f t="shared" ref="P7:P25" si="4">N7*O7</f>
        <v>105</v>
      </c>
      <c r="Q7" s="32">
        <f t="shared" si="1"/>
        <v>105</v>
      </c>
      <c r="R7" s="33">
        <f>0.08*P7</f>
        <v>8.4</v>
      </c>
      <c r="S7" s="33">
        <f>0.92*P7</f>
        <v>96.600000000000009</v>
      </c>
      <c r="T7" s="36"/>
      <c r="U7" s="36"/>
      <c r="V7" s="31" t="s">
        <v>249</v>
      </c>
    </row>
    <row r="8" spans="1:23" ht="138" customHeight="1" x14ac:dyDescent="0.25">
      <c r="A8" s="21"/>
      <c r="B8" s="21"/>
      <c r="C8" s="43" t="s">
        <v>20</v>
      </c>
      <c r="D8" s="43"/>
      <c r="E8" s="43" t="s">
        <v>18</v>
      </c>
      <c r="F8" s="38" t="s">
        <v>66</v>
      </c>
      <c r="G8" s="38">
        <v>40887307</v>
      </c>
      <c r="H8" s="38" t="s">
        <v>36</v>
      </c>
      <c r="I8" s="38" t="s">
        <v>67</v>
      </c>
      <c r="J8" s="38">
        <v>7</v>
      </c>
      <c r="K8" s="39">
        <v>41963</v>
      </c>
      <c r="L8" s="35" t="s">
        <v>68</v>
      </c>
      <c r="M8" s="32" t="s">
        <v>12</v>
      </c>
      <c r="N8" s="32">
        <v>0.1</v>
      </c>
      <c r="O8" s="32">
        <v>1050</v>
      </c>
      <c r="P8" s="34">
        <f t="shared" si="4"/>
        <v>105</v>
      </c>
      <c r="Q8" s="32">
        <f t="shared" si="1"/>
        <v>105</v>
      </c>
      <c r="R8" s="33">
        <f>0.08*P8</f>
        <v>8.4</v>
      </c>
      <c r="S8" s="33">
        <f>0.92*P8</f>
        <v>96.600000000000009</v>
      </c>
      <c r="T8" s="36"/>
      <c r="U8" s="36"/>
      <c r="V8" s="31" t="s">
        <v>249</v>
      </c>
    </row>
    <row r="9" spans="1:23" ht="90" x14ac:dyDescent="0.25">
      <c r="A9" s="21"/>
      <c r="B9" s="21"/>
      <c r="C9" s="31" t="s">
        <v>13</v>
      </c>
      <c r="D9" s="31"/>
      <c r="E9" s="31" t="s">
        <v>18</v>
      </c>
      <c r="F9" s="44" t="s">
        <v>69</v>
      </c>
      <c r="G9" s="44">
        <v>40896869</v>
      </c>
      <c r="H9" s="44" t="s">
        <v>70</v>
      </c>
      <c r="I9" s="44" t="s">
        <v>254</v>
      </c>
      <c r="J9" s="44">
        <v>12</v>
      </c>
      <c r="K9" s="22">
        <v>41968</v>
      </c>
      <c r="L9" s="52" t="s">
        <v>71</v>
      </c>
      <c r="M9" s="40" t="s">
        <v>12</v>
      </c>
      <c r="N9" s="40">
        <v>0.08</v>
      </c>
      <c r="O9" s="40">
        <v>1050</v>
      </c>
      <c r="P9" s="41">
        <f t="shared" si="4"/>
        <v>84</v>
      </c>
      <c r="Q9" s="40">
        <f>P9</f>
        <v>84</v>
      </c>
      <c r="R9" s="37">
        <f>0.08*P9</f>
        <v>6.72</v>
      </c>
      <c r="S9" s="37">
        <f>0.92*P9</f>
        <v>77.28</v>
      </c>
      <c r="T9" s="45"/>
      <c r="U9" s="45"/>
      <c r="V9" s="31" t="s">
        <v>249</v>
      </c>
      <c r="W9" s="3"/>
    </row>
    <row r="10" spans="1:23" ht="126" x14ac:dyDescent="0.25">
      <c r="A10" s="21"/>
      <c r="B10" s="21"/>
      <c r="C10" s="31" t="s">
        <v>17</v>
      </c>
      <c r="D10" s="5"/>
      <c r="E10" s="31" t="s">
        <v>18</v>
      </c>
      <c r="F10" s="44" t="s">
        <v>72</v>
      </c>
      <c r="G10" s="44">
        <v>40910222</v>
      </c>
      <c r="H10" s="44" t="s">
        <v>35</v>
      </c>
      <c r="I10" s="44" t="s">
        <v>73</v>
      </c>
      <c r="J10" s="44">
        <v>25</v>
      </c>
      <c r="K10" s="22">
        <v>42185</v>
      </c>
      <c r="L10" s="44" t="s">
        <v>74</v>
      </c>
      <c r="M10" s="41" t="s">
        <v>12</v>
      </c>
      <c r="N10" s="45">
        <v>0.5</v>
      </c>
      <c r="O10" s="41">
        <v>1400</v>
      </c>
      <c r="P10" s="41">
        <f t="shared" si="4"/>
        <v>700</v>
      </c>
      <c r="Q10" s="40">
        <f>P10</f>
        <v>700</v>
      </c>
      <c r="R10" s="37">
        <f>0.08*P10</f>
        <v>56</v>
      </c>
      <c r="S10" s="37">
        <f>0.92*P10</f>
        <v>644</v>
      </c>
      <c r="T10" s="45"/>
      <c r="V10" s="31" t="s">
        <v>249</v>
      </c>
    </row>
    <row r="11" spans="1:23" ht="144" x14ac:dyDescent="0.25">
      <c r="A11" s="21"/>
      <c r="B11" s="21"/>
      <c r="C11" s="31" t="s">
        <v>17</v>
      </c>
      <c r="D11" s="5"/>
      <c r="E11" s="31" t="s">
        <v>31</v>
      </c>
      <c r="F11" s="106" t="s">
        <v>75</v>
      </c>
      <c r="G11" s="42">
        <v>40925621</v>
      </c>
      <c r="H11" s="106" t="s">
        <v>35</v>
      </c>
      <c r="I11" s="106" t="s">
        <v>76</v>
      </c>
      <c r="J11" s="102">
        <v>194</v>
      </c>
      <c r="K11" s="104">
        <v>42205</v>
      </c>
      <c r="L11" s="44" t="s">
        <v>77</v>
      </c>
      <c r="M11" s="45" t="s">
        <v>11</v>
      </c>
      <c r="N11" s="45">
        <v>2</v>
      </c>
      <c r="O11" s="45">
        <f>260+50</f>
        <v>310</v>
      </c>
      <c r="P11" s="53">
        <f t="shared" si="4"/>
        <v>620</v>
      </c>
      <c r="Q11" s="87">
        <f>P11+P12</f>
        <v>780</v>
      </c>
      <c r="R11" s="54">
        <f>0.08*100</f>
        <v>8</v>
      </c>
      <c r="S11" s="54">
        <f>0.92*100</f>
        <v>92</v>
      </c>
      <c r="T11" s="54">
        <v>520</v>
      </c>
      <c r="V11" s="31" t="s">
        <v>249</v>
      </c>
    </row>
    <row r="12" spans="1:23" ht="146.25" customHeight="1" x14ac:dyDescent="0.25">
      <c r="A12" s="21"/>
      <c r="B12" s="21"/>
      <c r="C12" s="31" t="s">
        <v>17</v>
      </c>
      <c r="D12" s="5"/>
      <c r="E12" s="31" t="s">
        <v>31</v>
      </c>
      <c r="F12" s="107"/>
      <c r="G12" s="42"/>
      <c r="H12" s="107"/>
      <c r="I12" s="107"/>
      <c r="J12" s="103"/>
      <c r="K12" s="105"/>
      <c r="L12" s="44" t="s">
        <v>78</v>
      </c>
      <c r="M12" s="45" t="s">
        <v>11</v>
      </c>
      <c r="N12" s="45">
        <v>2</v>
      </c>
      <c r="O12" s="45">
        <v>80</v>
      </c>
      <c r="P12" s="45">
        <f t="shared" si="4"/>
        <v>160</v>
      </c>
      <c r="Q12" s="89"/>
      <c r="R12" s="37">
        <f t="shared" ref="R12:R25" si="5">0.08*P12</f>
        <v>12.8</v>
      </c>
      <c r="S12" s="46">
        <f t="shared" ref="S12:S25" si="6">0.92*P12</f>
        <v>147.20000000000002</v>
      </c>
      <c r="T12" s="45"/>
      <c r="V12" s="31" t="s">
        <v>249</v>
      </c>
    </row>
    <row r="13" spans="1:23" ht="144" x14ac:dyDescent="0.25">
      <c r="A13" s="21"/>
      <c r="B13" s="21"/>
      <c r="C13" s="31" t="s">
        <v>30</v>
      </c>
      <c r="D13" s="31"/>
      <c r="E13" s="31" t="s">
        <v>31</v>
      </c>
      <c r="F13" s="82" t="s">
        <v>79</v>
      </c>
      <c r="G13" s="31">
        <v>40924068</v>
      </c>
      <c r="H13" s="82" t="s">
        <v>88</v>
      </c>
      <c r="I13" s="82" t="s">
        <v>255</v>
      </c>
      <c r="J13" s="82">
        <v>15</v>
      </c>
      <c r="K13" s="84">
        <v>42040</v>
      </c>
      <c r="L13" s="44" t="s">
        <v>122</v>
      </c>
      <c r="M13" s="45" t="s">
        <v>12</v>
      </c>
      <c r="N13" s="40">
        <v>0.6</v>
      </c>
      <c r="O13" s="40">
        <v>650</v>
      </c>
      <c r="P13" s="41">
        <f t="shared" si="4"/>
        <v>390</v>
      </c>
      <c r="Q13" s="87">
        <f>P13+P14</f>
        <v>645</v>
      </c>
      <c r="R13" s="37">
        <f t="shared" si="5"/>
        <v>31.2</v>
      </c>
      <c r="S13" s="37">
        <f t="shared" si="6"/>
        <v>358.8</v>
      </c>
      <c r="T13" s="45"/>
      <c r="V13" s="31" t="s">
        <v>249</v>
      </c>
    </row>
    <row r="14" spans="1:23" ht="72" x14ac:dyDescent="0.25">
      <c r="A14" s="21"/>
      <c r="B14" s="21"/>
      <c r="C14" s="31" t="s">
        <v>30</v>
      </c>
      <c r="D14" s="31"/>
      <c r="E14" s="31" t="s">
        <v>31</v>
      </c>
      <c r="F14" s="83"/>
      <c r="G14" s="45"/>
      <c r="H14" s="83"/>
      <c r="I14" s="83"/>
      <c r="J14" s="83"/>
      <c r="K14" s="85"/>
      <c r="L14" s="44" t="s">
        <v>125</v>
      </c>
      <c r="M14" s="45" t="s">
        <v>11</v>
      </c>
      <c r="N14" s="40">
        <v>15</v>
      </c>
      <c r="O14" s="40">
        <v>17</v>
      </c>
      <c r="P14" s="41">
        <f t="shared" si="4"/>
        <v>255</v>
      </c>
      <c r="Q14" s="88"/>
      <c r="R14" s="37">
        <f t="shared" si="5"/>
        <v>20.400000000000002</v>
      </c>
      <c r="S14" s="37">
        <f t="shared" si="6"/>
        <v>234.60000000000002</v>
      </c>
      <c r="T14" s="45"/>
      <c r="V14" s="31" t="s">
        <v>249</v>
      </c>
    </row>
    <row r="15" spans="1:23" ht="126" x14ac:dyDescent="0.25">
      <c r="A15" s="21"/>
      <c r="B15" s="21"/>
      <c r="C15" s="31" t="s">
        <v>16</v>
      </c>
      <c r="D15" s="31"/>
      <c r="E15" s="31" t="s">
        <v>18</v>
      </c>
      <c r="F15" s="44" t="s">
        <v>80</v>
      </c>
      <c r="G15" s="44">
        <v>40950622</v>
      </c>
      <c r="H15" s="44" t="s">
        <v>81</v>
      </c>
      <c r="I15" s="44" t="s">
        <v>82</v>
      </c>
      <c r="J15" s="44">
        <v>15</v>
      </c>
      <c r="K15" s="22">
        <v>42052</v>
      </c>
      <c r="L15" s="52" t="s">
        <v>83</v>
      </c>
      <c r="M15" s="40" t="s">
        <v>12</v>
      </c>
      <c r="N15" s="40">
        <v>0.04</v>
      </c>
      <c r="O15" s="40">
        <v>1050</v>
      </c>
      <c r="P15" s="41">
        <f t="shared" si="4"/>
        <v>42</v>
      </c>
      <c r="Q15" s="40">
        <f t="shared" ref="Q15:Q22" si="7">P15</f>
        <v>42</v>
      </c>
      <c r="R15" s="37">
        <f t="shared" si="5"/>
        <v>3.36</v>
      </c>
      <c r="S15" s="37">
        <f t="shared" si="6"/>
        <v>38.64</v>
      </c>
      <c r="T15" s="45"/>
      <c r="U15" s="45"/>
      <c r="V15" s="31" t="s">
        <v>249</v>
      </c>
      <c r="W15" s="3"/>
    </row>
    <row r="16" spans="1:23" ht="90" x14ac:dyDescent="0.25">
      <c r="A16" s="21"/>
      <c r="B16" s="21"/>
      <c r="C16" s="31" t="s">
        <v>16</v>
      </c>
      <c r="D16" s="31"/>
      <c r="E16" s="31" t="s">
        <v>18</v>
      </c>
      <c r="F16" s="44" t="s">
        <v>84</v>
      </c>
      <c r="G16" s="44">
        <v>40949119</v>
      </c>
      <c r="H16" s="44" t="s">
        <v>85</v>
      </c>
      <c r="I16" s="44" t="s">
        <v>86</v>
      </c>
      <c r="J16" s="44">
        <v>70</v>
      </c>
      <c r="K16" s="22">
        <v>42054</v>
      </c>
      <c r="L16" s="52" t="s">
        <v>87</v>
      </c>
      <c r="M16" s="40" t="s">
        <v>12</v>
      </c>
      <c r="N16" s="40">
        <v>0.4</v>
      </c>
      <c r="O16" s="40">
        <v>1050</v>
      </c>
      <c r="P16" s="41">
        <f t="shared" si="4"/>
        <v>420</v>
      </c>
      <c r="Q16" s="40">
        <f t="shared" si="7"/>
        <v>420</v>
      </c>
      <c r="R16" s="37">
        <f t="shared" si="5"/>
        <v>33.6</v>
      </c>
      <c r="S16" s="37">
        <f t="shared" si="6"/>
        <v>386.40000000000003</v>
      </c>
      <c r="T16" s="45"/>
      <c r="U16" s="45"/>
      <c r="V16" s="31" t="s">
        <v>249</v>
      </c>
      <c r="W16" s="3"/>
    </row>
    <row r="17" spans="1:23" ht="90" x14ac:dyDescent="0.25">
      <c r="A17" s="21"/>
      <c r="B17" s="21"/>
      <c r="C17" s="31" t="s">
        <v>13</v>
      </c>
      <c r="D17" s="31"/>
      <c r="E17" s="31" t="s">
        <v>18</v>
      </c>
      <c r="F17" s="44" t="s">
        <v>89</v>
      </c>
      <c r="G17" s="44">
        <v>40916244</v>
      </c>
      <c r="H17" s="44" t="s">
        <v>90</v>
      </c>
      <c r="I17" s="44" t="s">
        <v>91</v>
      </c>
      <c r="J17" s="44">
        <v>15</v>
      </c>
      <c r="K17" s="22">
        <v>42053</v>
      </c>
      <c r="L17" s="52" t="s">
        <v>92</v>
      </c>
      <c r="M17" s="40" t="s">
        <v>12</v>
      </c>
      <c r="N17" s="40">
        <v>0.08</v>
      </c>
      <c r="O17" s="40">
        <v>1050</v>
      </c>
      <c r="P17" s="41">
        <f t="shared" si="4"/>
        <v>84</v>
      </c>
      <c r="Q17" s="40">
        <f t="shared" si="7"/>
        <v>84</v>
      </c>
      <c r="R17" s="37">
        <f t="shared" si="5"/>
        <v>6.72</v>
      </c>
      <c r="S17" s="37">
        <f t="shared" si="6"/>
        <v>77.28</v>
      </c>
      <c r="T17" s="45"/>
      <c r="U17" s="45"/>
      <c r="V17" s="31" t="s">
        <v>249</v>
      </c>
      <c r="W17" s="3"/>
    </row>
    <row r="18" spans="1:23" ht="108" x14ac:dyDescent="0.25">
      <c r="A18" s="21"/>
      <c r="B18" s="21"/>
      <c r="C18" s="31" t="s">
        <v>14</v>
      </c>
      <c r="D18" s="31"/>
      <c r="E18" s="31" t="s">
        <v>18</v>
      </c>
      <c r="F18" s="44" t="s">
        <v>93</v>
      </c>
      <c r="G18" s="44">
        <v>40946225</v>
      </c>
      <c r="H18" s="44" t="s">
        <v>94</v>
      </c>
      <c r="I18" s="44" t="s">
        <v>256</v>
      </c>
      <c r="J18" s="44">
        <v>9</v>
      </c>
      <c r="K18" s="22">
        <v>42054</v>
      </c>
      <c r="L18" s="52" t="s">
        <v>116</v>
      </c>
      <c r="M18" s="40" t="s">
        <v>12</v>
      </c>
      <c r="N18" s="40">
        <v>0.06</v>
      </c>
      <c r="O18" s="40">
        <v>1050</v>
      </c>
      <c r="P18" s="41">
        <f t="shared" si="4"/>
        <v>63</v>
      </c>
      <c r="Q18" s="40">
        <f t="shared" si="7"/>
        <v>63</v>
      </c>
      <c r="R18" s="37">
        <f t="shared" si="5"/>
        <v>5.04</v>
      </c>
      <c r="S18" s="37">
        <f t="shared" si="6"/>
        <v>57.96</v>
      </c>
      <c r="T18" s="45"/>
      <c r="U18" s="55"/>
      <c r="V18" s="31" t="s">
        <v>249</v>
      </c>
      <c r="W18" s="3"/>
    </row>
    <row r="19" spans="1:23" ht="180" x14ac:dyDescent="0.25">
      <c r="A19" s="21"/>
      <c r="B19" s="21"/>
      <c r="C19" s="31" t="s">
        <v>22</v>
      </c>
      <c r="D19" s="31"/>
      <c r="E19" s="31" t="s">
        <v>18</v>
      </c>
      <c r="F19" s="44" t="s">
        <v>95</v>
      </c>
      <c r="G19" s="44">
        <v>40950324</v>
      </c>
      <c r="H19" s="44" t="s">
        <v>96</v>
      </c>
      <c r="I19" s="44" t="s">
        <v>97</v>
      </c>
      <c r="J19" s="44">
        <v>10</v>
      </c>
      <c r="K19" s="22">
        <v>42054</v>
      </c>
      <c r="L19" s="52" t="s">
        <v>98</v>
      </c>
      <c r="M19" s="40" t="s">
        <v>12</v>
      </c>
      <c r="N19" s="40">
        <v>0.15</v>
      </c>
      <c r="O19" s="40">
        <v>1050</v>
      </c>
      <c r="P19" s="41">
        <f t="shared" si="4"/>
        <v>157.5</v>
      </c>
      <c r="Q19" s="40">
        <f t="shared" si="7"/>
        <v>157.5</v>
      </c>
      <c r="R19" s="37">
        <f t="shared" si="5"/>
        <v>12.6</v>
      </c>
      <c r="S19" s="37">
        <f t="shared" si="6"/>
        <v>144.9</v>
      </c>
      <c r="T19" s="45"/>
      <c r="U19" s="27"/>
      <c r="V19" s="31" t="s">
        <v>249</v>
      </c>
      <c r="W19" s="3"/>
    </row>
    <row r="20" spans="1:23" ht="126" x14ac:dyDescent="0.25">
      <c r="A20" s="21"/>
      <c r="B20" s="21"/>
      <c r="C20" s="31" t="s">
        <v>17</v>
      </c>
      <c r="D20" s="31"/>
      <c r="E20" s="31" t="s">
        <v>18</v>
      </c>
      <c r="F20" s="44" t="s">
        <v>99</v>
      </c>
      <c r="G20" s="44">
        <v>40938947</v>
      </c>
      <c r="H20" s="44" t="s">
        <v>100</v>
      </c>
      <c r="I20" s="44" t="s">
        <v>101</v>
      </c>
      <c r="J20" s="44">
        <v>7</v>
      </c>
      <c r="K20" s="22">
        <v>42055</v>
      </c>
      <c r="L20" s="52" t="s">
        <v>102</v>
      </c>
      <c r="M20" s="40" t="s">
        <v>12</v>
      </c>
      <c r="N20" s="40">
        <v>0.06</v>
      </c>
      <c r="O20" s="40">
        <v>1050</v>
      </c>
      <c r="P20" s="41">
        <f t="shared" si="4"/>
        <v>63</v>
      </c>
      <c r="Q20" s="40">
        <f t="shared" si="7"/>
        <v>63</v>
      </c>
      <c r="R20" s="37">
        <f t="shared" si="5"/>
        <v>5.04</v>
      </c>
      <c r="S20" s="37">
        <f t="shared" si="6"/>
        <v>57.96</v>
      </c>
      <c r="T20" s="45"/>
      <c r="U20" s="45"/>
      <c r="V20" s="31" t="s">
        <v>249</v>
      </c>
      <c r="W20" s="3"/>
    </row>
    <row r="21" spans="1:23" ht="108" x14ac:dyDescent="0.25">
      <c r="A21" s="21"/>
      <c r="B21" s="21"/>
      <c r="C21" s="31" t="s">
        <v>16</v>
      </c>
      <c r="D21" s="31"/>
      <c r="E21" s="31" t="s">
        <v>18</v>
      </c>
      <c r="F21" s="44" t="s">
        <v>103</v>
      </c>
      <c r="G21" s="31">
        <v>40952825</v>
      </c>
      <c r="H21" s="44" t="s">
        <v>104</v>
      </c>
      <c r="I21" s="44" t="s">
        <v>105</v>
      </c>
      <c r="J21" s="44">
        <v>15</v>
      </c>
      <c r="K21" s="22">
        <v>42059</v>
      </c>
      <c r="L21" s="52" t="s">
        <v>109</v>
      </c>
      <c r="M21" s="40" t="s">
        <v>12</v>
      </c>
      <c r="N21" s="40">
        <v>0.04</v>
      </c>
      <c r="O21" s="40">
        <v>1050</v>
      </c>
      <c r="P21" s="41">
        <f t="shared" si="4"/>
        <v>42</v>
      </c>
      <c r="Q21" s="40">
        <f t="shared" si="7"/>
        <v>42</v>
      </c>
      <c r="R21" s="37">
        <f t="shared" si="5"/>
        <v>3.36</v>
      </c>
      <c r="S21" s="37">
        <f t="shared" si="6"/>
        <v>38.64</v>
      </c>
      <c r="T21" s="45"/>
      <c r="U21" s="45"/>
      <c r="V21" s="31" t="s">
        <v>249</v>
      </c>
      <c r="W21" s="3"/>
    </row>
    <row r="22" spans="1:23" ht="126" x14ac:dyDescent="0.25">
      <c r="A22" s="21"/>
      <c r="B22" s="21"/>
      <c r="C22" s="31" t="s">
        <v>16</v>
      </c>
      <c r="D22" s="31"/>
      <c r="E22" s="31" t="s">
        <v>18</v>
      </c>
      <c r="F22" s="44" t="s">
        <v>106</v>
      </c>
      <c r="G22" s="31">
        <v>40953963</v>
      </c>
      <c r="H22" s="44" t="s">
        <v>107</v>
      </c>
      <c r="I22" s="44" t="s">
        <v>108</v>
      </c>
      <c r="J22" s="44">
        <v>15</v>
      </c>
      <c r="K22" s="22">
        <v>42059</v>
      </c>
      <c r="L22" s="52" t="s">
        <v>110</v>
      </c>
      <c r="M22" s="40" t="s">
        <v>12</v>
      </c>
      <c r="N22" s="40">
        <v>0.3</v>
      </c>
      <c r="O22" s="40">
        <v>1050</v>
      </c>
      <c r="P22" s="41">
        <f t="shared" si="4"/>
        <v>315</v>
      </c>
      <c r="Q22" s="40">
        <f t="shared" si="7"/>
        <v>315</v>
      </c>
      <c r="R22" s="37">
        <f t="shared" si="5"/>
        <v>25.2</v>
      </c>
      <c r="S22" s="37">
        <f t="shared" si="6"/>
        <v>289.8</v>
      </c>
      <c r="T22" s="45"/>
      <c r="U22" s="45"/>
      <c r="V22" s="31" t="s">
        <v>249</v>
      </c>
      <c r="W22" s="3"/>
    </row>
    <row r="23" spans="1:23" ht="141" customHeight="1" x14ac:dyDescent="0.25">
      <c r="A23" s="21"/>
      <c r="B23" s="21"/>
      <c r="C23" s="31" t="s">
        <v>20</v>
      </c>
      <c r="D23" s="5"/>
      <c r="E23" s="31" t="s">
        <v>31</v>
      </c>
      <c r="F23" s="99" t="s">
        <v>111</v>
      </c>
      <c r="G23" s="31">
        <v>40946070</v>
      </c>
      <c r="H23" s="99" t="s">
        <v>112</v>
      </c>
      <c r="I23" s="99" t="s">
        <v>113</v>
      </c>
      <c r="J23" s="100">
        <v>10</v>
      </c>
      <c r="K23" s="101">
        <v>42060</v>
      </c>
      <c r="L23" s="44" t="s">
        <v>115</v>
      </c>
      <c r="M23" s="45" t="s">
        <v>12</v>
      </c>
      <c r="N23" s="45">
        <v>0.33</v>
      </c>
      <c r="O23" s="40">
        <v>400</v>
      </c>
      <c r="P23" s="45">
        <f t="shared" si="4"/>
        <v>132</v>
      </c>
      <c r="Q23" s="87">
        <f>P23+P24</f>
        <v>149</v>
      </c>
      <c r="R23" s="37">
        <f t="shared" si="5"/>
        <v>10.56</v>
      </c>
      <c r="S23" s="37">
        <f t="shared" si="6"/>
        <v>121.44000000000001</v>
      </c>
      <c r="T23" s="45"/>
      <c r="V23" s="31" t="s">
        <v>249</v>
      </c>
    </row>
    <row r="24" spans="1:23" ht="54" x14ac:dyDescent="0.25">
      <c r="A24" s="21"/>
      <c r="B24" s="21"/>
      <c r="C24" s="31" t="s">
        <v>20</v>
      </c>
      <c r="D24" s="5"/>
      <c r="E24" s="31" t="s">
        <v>31</v>
      </c>
      <c r="F24" s="99"/>
      <c r="G24" s="42"/>
      <c r="H24" s="99"/>
      <c r="I24" s="99"/>
      <c r="J24" s="100"/>
      <c r="K24" s="101"/>
      <c r="L24" s="44" t="s">
        <v>114</v>
      </c>
      <c r="M24" s="45" t="s">
        <v>11</v>
      </c>
      <c r="N24" s="45">
        <v>1</v>
      </c>
      <c r="O24" s="40">
        <v>17</v>
      </c>
      <c r="P24" s="45">
        <f t="shared" si="4"/>
        <v>17</v>
      </c>
      <c r="Q24" s="88"/>
      <c r="R24" s="37">
        <f t="shared" si="5"/>
        <v>1.36</v>
      </c>
      <c r="S24" s="37">
        <f t="shared" si="6"/>
        <v>15.64</v>
      </c>
      <c r="T24" s="45"/>
      <c r="V24" s="31" t="s">
        <v>249</v>
      </c>
    </row>
    <row r="25" spans="1:23" ht="162" x14ac:dyDescent="0.25">
      <c r="A25" s="21"/>
      <c r="B25" s="21"/>
      <c r="C25" s="31" t="s">
        <v>16</v>
      </c>
      <c r="D25" s="31"/>
      <c r="E25" s="31" t="s">
        <v>18</v>
      </c>
      <c r="F25" s="44" t="s">
        <v>117</v>
      </c>
      <c r="G25" s="31">
        <v>40866116</v>
      </c>
      <c r="H25" s="44" t="s">
        <v>118</v>
      </c>
      <c r="I25" s="44" t="s">
        <v>119</v>
      </c>
      <c r="J25" s="44">
        <v>5</v>
      </c>
      <c r="K25" s="22">
        <v>41898</v>
      </c>
      <c r="L25" s="52" t="s">
        <v>120</v>
      </c>
      <c r="M25" s="40" t="s">
        <v>12</v>
      </c>
      <c r="N25" s="40">
        <v>0.12</v>
      </c>
      <c r="O25" s="40">
        <v>1050</v>
      </c>
      <c r="P25" s="41">
        <f t="shared" si="4"/>
        <v>126</v>
      </c>
      <c r="Q25" s="40">
        <f>P25</f>
        <v>126</v>
      </c>
      <c r="R25" s="37">
        <f t="shared" si="5"/>
        <v>10.08</v>
      </c>
      <c r="S25" s="37">
        <f t="shared" si="6"/>
        <v>115.92</v>
      </c>
      <c r="T25" s="45"/>
      <c r="U25" s="27"/>
      <c r="V25" s="31" t="s">
        <v>249</v>
      </c>
      <c r="W25" s="3"/>
    </row>
    <row r="26" spans="1:23" ht="126" x14ac:dyDescent="0.25">
      <c r="A26" s="21"/>
      <c r="B26" s="21"/>
      <c r="C26" s="31" t="s">
        <v>29</v>
      </c>
      <c r="D26" s="31"/>
      <c r="E26" s="31" t="s">
        <v>31</v>
      </c>
      <c r="F26" s="82" t="s">
        <v>123</v>
      </c>
      <c r="G26" s="31">
        <v>40937014</v>
      </c>
      <c r="H26" s="82" t="s">
        <v>124</v>
      </c>
      <c r="I26" s="82" t="s">
        <v>127</v>
      </c>
      <c r="J26" s="82">
        <v>15</v>
      </c>
      <c r="K26" s="84">
        <v>42034</v>
      </c>
      <c r="L26" s="50" t="s">
        <v>128</v>
      </c>
      <c r="M26" s="51" t="s">
        <v>12</v>
      </c>
      <c r="N26" s="48">
        <v>0.2</v>
      </c>
      <c r="O26" s="48">
        <v>650</v>
      </c>
      <c r="P26" s="49">
        <f t="shared" ref="P26:P40" si="8">N26*O26</f>
        <v>130</v>
      </c>
      <c r="Q26" s="87">
        <f>P26+P27</f>
        <v>232</v>
      </c>
      <c r="R26" s="47">
        <f t="shared" ref="R26:R31" si="9">0.08*P26</f>
        <v>10.4</v>
      </c>
      <c r="S26" s="47">
        <f t="shared" ref="S26:S31" si="10">0.92*P26</f>
        <v>119.60000000000001</v>
      </c>
      <c r="T26" s="51"/>
      <c r="V26" s="31" t="s">
        <v>249</v>
      </c>
    </row>
    <row r="27" spans="1:23" ht="72" x14ac:dyDescent="0.25">
      <c r="A27" s="21"/>
      <c r="B27" s="21"/>
      <c r="C27" s="31" t="s">
        <v>29</v>
      </c>
      <c r="D27" s="31"/>
      <c r="E27" s="31" t="s">
        <v>31</v>
      </c>
      <c r="F27" s="83"/>
      <c r="G27" s="51"/>
      <c r="H27" s="83"/>
      <c r="I27" s="83"/>
      <c r="J27" s="83"/>
      <c r="K27" s="85"/>
      <c r="L27" s="50" t="s">
        <v>126</v>
      </c>
      <c r="M27" s="51" t="s">
        <v>11</v>
      </c>
      <c r="N27" s="48">
        <v>6</v>
      </c>
      <c r="O27" s="48">
        <v>17</v>
      </c>
      <c r="P27" s="49">
        <f t="shared" si="8"/>
        <v>102</v>
      </c>
      <c r="Q27" s="88"/>
      <c r="R27" s="47">
        <f t="shared" si="9"/>
        <v>8.16</v>
      </c>
      <c r="S27" s="47">
        <f t="shared" si="10"/>
        <v>93.84</v>
      </c>
      <c r="T27" s="51"/>
      <c r="V27" s="31" t="s">
        <v>249</v>
      </c>
    </row>
    <row r="28" spans="1:23" ht="144" x14ac:dyDescent="0.25">
      <c r="A28" s="21"/>
      <c r="B28" s="21"/>
      <c r="C28" s="31" t="s">
        <v>16</v>
      </c>
      <c r="D28" s="31"/>
      <c r="E28" s="31" t="s">
        <v>18</v>
      </c>
      <c r="F28" s="50" t="s">
        <v>129</v>
      </c>
      <c r="G28" s="50">
        <v>40948168</v>
      </c>
      <c r="H28" s="50" t="s">
        <v>130</v>
      </c>
      <c r="I28" s="50" t="s">
        <v>131</v>
      </c>
      <c r="J28" s="50">
        <v>15</v>
      </c>
      <c r="K28" s="22">
        <v>42054</v>
      </c>
      <c r="L28" s="52" t="s">
        <v>132</v>
      </c>
      <c r="M28" s="48" t="s">
        <v>12</v>
      </c>
      <c r="N28" s="48">
        <v>0.04</v>
      </c>
      <c r="O28" s="48">
        <v>1050</v>
      </c>
      <c r="P28" s="49">
        <f t="shared" si="8"/>
        <v>42</v>
      </c>
      <c r="Q28" s="48">
        <f>P28</f>
        <v>42</v>
      </c>
      <c r="R28" s="47">
        <f t="shared" si="9"/>
        <v>3.36</v>
      </c>
      <c r="S28" s="47">
        <f t="shared" si="10"/>
        <v>38.64</v>
      </c>
      <c r="T28" s="51"/>
      <c r="U28" s="51"/>
      <c r="V28" s="31" t="s">
        <v>249</v>
      </c>
      <c r="W28" s="3"/>
    </row>
    <row r="29" spans="1:23" ht="108" x14ac:dyDescent="0.25">
      <c r="A29" s="21"/>
      <c r="B29" s="21"/>
      <c r="C29" s="31" t="s">
        <v>16</v>
      </c>
      <c r="D29" s="31"/>
      <c r="E29" s="31" t="s">
        <v>18</v>
      </c>
      <c r="F29" s="50" t="s">
        <v>133</v>
      </c>
      <c r="G29" s="31">
        <v>40953454</v>
      </c>
      <c r="H29" s="50" t="s">
        <v>134</v>
      </c>
      <c r="I29" s="50" t="s">
        <v>135</v>
      </c>
      <c r="J29" s="50">
        <v>15</v>
      </c>
      <c r="K29" s="22">
        <v>42059</v>
      </c>
      <c r="L29" s="52" t="s">
        <v>136</v>
      </c>
      <c r="M29" s="48" t="s">
        <v>12</v>
      </c>
      <c r="N29" s="48">
        <v>0.2</v>
      </c>
      <c r="O29" s="48">
        <v>1050</v>
      </c>
      <c r="P29" s="49">
        <f t="shared" si="8"/>
        <v>210</v>
      </c>
      <c r="Q29" s="48">
        <f>P29</f>
        <v>210</v>
      </c>
      <c r="R29" s="47">
        <f t="shared" si="9"/>
        <v>16.8</v>
      </c>
      <c r="S29" s="47">
        <f t="shared" si="10"/>
        <v>193.20000000000002</v>
      </c>
      <c r="T29" s="51"/>
      <c r="U29" s="51"/>
      <c r="V29" s="31" t="s">
        <v>249</v>
      </c>
      <c r="W29" s="3"/>
    </row>
    <row r="30" spans="1:23" ht="90" x14ac:dyDescent="0.25">
      <c r="A30" s="21"/>
      <c r="B30" s="21"/>
      <c r="C30" s="31" t="s">
        <v>17</v>
      </c>
      <c r="D30" s="31"/>
      <c r="E30" s="31" t="s">
        <v>18</v>
      </c>
      <c r="F30" s="61" t="s">
        <v>137</v>
      </c>
      <c r="G30" s="31">
        <v>40921704</v>
      </c>
      <c r="H30" s="61" t="s">
        <v>138</v>
      </c>
      <c r="I30" s="61" t="s">
        <v>139</v>
      </c>
      <c r="J30" s="61">
        <v>15</v>
      </c>
      <c r="K30" s="22">
        <v>42059</v>
      </c>
      <c r="L30" s="52" t="s">
        <v>140</v>
      </c>
      <c r="M30" s="56" t="s">
        <v>12</v>
      </c>
      <c r="N30" s="56">
        <v>0.04</v>
      </c>
      <c r="O30" s="56">
        <v>1050</v>
      </c>
      <c r="P30" s="59">
        <f t="shared" si="8"/>
        <v>42</v>
      </c>
      <c r="Q30" s="56">
        <f>P30</f>
        <v>42</v>
      </c>
      <c r="R30" s="58">
        <f t="shared" si="9"/>
        <v>3.36</v>
      </c>
      <c r="S30" s="58">
        <f t="shared" si="10"/>
        <v>38.64</v>
      </c>
      <c r="T30" s="62"/>
      <c r="U30" s="62"/>
      <c r="V30" s="31" t="s">
        <v>249</v>
      </c>
      <c r="W30" s="3"/>
    </row>
    <row r="31" spans="1:23" ht="198.75" customHeight="1" x14ac:dyDescent="0.25">
      <c r="A31" s="21"/>
      <c r="B31" s="21"/>
      <c r="C31" s="31" t="s">
        <v>38</v>
      </c>
      <c r="D31" s="31"/>
      <c r="E31" s="31" t="s">
        <v>18</v>
      </c>
      <c r="F31" s="82" t="s">
        <v>141</v>
      </c>
      <c r="G31" s="61">
        <v>40924029</v>
      </c>
      <c r="H31" s="82" t="s">
        <v>142</v>
      </c>
      <c r="I31" s="82" t="s">
        <v>143</v>
      </c>
      <c r="J31" s="96">
        <v>1</v>
      </c>
      <c r="K31" s="84">
        <v>42241</v>
      </c>
      <c r="L31" s="61" t="s">
        <v>144</v>
      </c>
      <c r="M31" s="56" t="s">
        <v>12</v>
      </c>
      <c r="N31" s="56">
        <v>1.3</v>
      </c>
      <c r="O31" s="56">
        <v>1150</v>
      </c>
      <c r="P31" s="59">
        <f t="shared" si="8"/>
        <v>1495</v>
      </c>
      <c r="Q31" s="87">
        <f>P31+P32+P33</f>
        <v>1918.5</v>
      </c>
      <c r="R31" s="58">
        <f t="shared" si="9"/>
        <v>119.60000000000001</v>
      </c>
      <c r="S31" s="58">
        <f t="shared" si="10"/>
        <v>1375.4</v>
      </c>
      <c r="T31" s="62"/>
      <c r="V31" s="31" t="s">
        <v>249</v>
      </c>
    </row>
    <row r="32" spans="1:23" ht="108" x14ac:dyDescent="0.25">
      <c r="A32" s="21"/>
      <c r="B32" s="21"/>
      <c r="C32" s="31" t="s">
        <v>38</v>
      </c>
      <c r="D32" s="31"/>
      <c r="E32" s="31" t="s">
        <v>18</v>
      </c>
      <c r="F32" s="83"/>
      <c r="G32" s="62"/>
      <c r="H32" s="83"/>
      <c r="I32" s="83"/>
      <c r="J32" s="97"/>
      <c r="K32" s="85"/>
      <c r="L32" s="61" t="s">
        <v>41</v>
      </c>
      <c r="M32" s="56" t="s">
        <v>11</v>
      </c>
      <c r="N32" s="56">
        <v>1</v>
      </c>
      <c r="O32" s="56">
        <f>180+50+15</f>
        <v>245</v>
      </c>
      <c r="P32" s="59">
        <f t="shared" si="8"/>
        <v>245</v>
      </c>
      <c r="Q32" s="88"/>
      <c r="R32" s="58">
        <f>0.08*65</f>
        <v>5.2</v>
      </c>
      <c r="S32" s="58">
        <f>0.92*65</f>
        <v>59.800000000000004</v>
      </c>
      <c r="T32" s="62">
        <v>180</v>
      </c>
      <c r="V32" s="31" t="s">
        <v>249</v>
      </c>
    </row>
    <row r="33" spans="1:23" ht="90" x14ac:dyDescent="0.25">
      <c r="A33" s="21"/>
      <c r="B33" s="21"/>
      <c r="C33" s="31" t="s">
        <v>38</v>
      </c>
      <c r="D33" s="31"/>
      <c r="E33" s="31" t="s">
        <v>18</v>
      </c>
      <c r="F33" s="86"/>
      <c r="G33" s="62"/>
      <c r="H33" s="86"/>
      <c r="I33" s="86"/>
      <c r="J33" s="98"/>
      <c r="K33" s="93"/>
      <c r="L33" s="61" t="s">
        <v>42</v>
      </c>
      <c r="M33" s="56" t="s">
        <v>12</v>
      </c>
      <c r="N33" s="56">
        <v>0.17</v>
      </c>
      <c r="O33" s="56">
        <v>1050</v>
      </c>
      <c r="P33" s="59">
        <f t="shared" si="8"/>
        <v>178.5</v>
      </c>
      <c r="Q33" s="89"/>
      <c r="R33" s="58">
        <f t="shared" ref="R33:R40" si="11">0.08*P33</f>
        <v>14.280000000000001</v>
      </c>
      <c r="S33" s="58">
        <f t="shared" ref="S33:S40" si="12">0.92*P33</f>
        <v>164.22</v>
      </c>
      <c r="T33" s="62"/>
      <c r="V33" s="31" t="s">
        <v>249</v>
      </c>
    </row>
    <row r="34" spans="1:23" ht="144" x14ac:dyDescent="0.25">
      <c r="A34" s="21"/>
      <c r="B34" s="21"/>
      <c r="C34" s="31" t="s">
        <v>145</v>
      </c>
      <c r="D34" s="31"/>
      <c r="E34" s="31" t="s">
        <v>31</v>
      </c>
      <c r="F34" s="82" t="s">
        <v>146</v>
      </c>
      <c r="G34" s="31">
        <v>40939502</v>
      </c>
      <c r="H34" s="82" t="s">
        <v>147</v>
      </c>
      <c r="I34" s="82" t="s">
        <v>148</v>
      </c>
      <c r="J34" s="82">
        <v>15</v>
      </c>
      <c r="K34" s="84">
        <v>42060</v>
      </c>
      <c r="L34" s="61" t="s">
        <v>150</v>
      </c>
      <c r="M34" s="62" t="s">
        <v>12</v>
      </c>
      <c r="N34" s="56">
        <v>0.1</v>
      </c>
      <c r="O34" s="56">
        <v>350</v>
      </c>
      <c r="P34" s="59">
        <f t="shared" si="8"/>
        <v>35</v>
      </c>
      <c r="Q34" s="87">
        <f>P34+P35</f>
        <v>86</v>
      </c>
      <c r="R34" s="58">
        <f t="shared" si="11"/>
        <v>2.8000000000000003</v>
      </c>
      <c r="S34" s="58">
        <f t="shared" si="12"/>
        <v>32.200000000000003</v>
      </c>
      <c r="T34" s="62"/>
      <c r="V34" s="31" t="s">
        <v>249</v>
      </c>
    </row>
    <row r="35" spans="1:23" ht="54" x14ac:dyDescent="0.25">
      <c r="A35" s="21"/>
      <c r="B35" s="21"/>
      <c r="C35" s="31" t="s">
        <v>15</v>
      </c>
      <c r="D35" s="31"/>
      <c r="E35" s="31" t="s">
        <v>31</v>
      </c>
      <c r="F35" s="83"/>
      <c r="G35" s="62"/>
      <c r="H35" s="83"/>
      <c r="I35" s="83"/>
      <c r="J35" s="83"/>
      <c r="K35" s="85"/>
      <c r="L35" s="61" t="s">
        <v>149</v>
      </c>
      <c r="M35" s="62" t="s">
        <v>11</v>
      </c>
      <c r="N35" s="56">
        <v>3</v>
      </c>
      <c r="O35" s="56">
        <v>17</v>
      </c>
      <c r="P35" s="59">
        <f t="shared" si="8"/>
        <v>51</v>
      </c>
      <c r="Q35" s="88"/>
      <c r="R35" s="58">
        <f t="shared" si="11"/>
        <v>4.08</v>
      </c>
      <c r="S35" s="58">
        <f t="shared" si="12"/>
        <v>46.92</v>
      </c>
      <c r="T35" s="62"/>
      <c r="V35" s="31" t="s">
        <v>249</v>
      </c>
    </row>
    <row r="36" spans="1:23" ht="105" customHeight="1" x14ac:dyDescent="0.25">
      <c r="A36" s="21"/>
      <c r="B36" s="21"/>
      <c r="C36" s="31" t="s">
        <v>15</v>
      </c>
      <c r="D36" s="31"/>
      <c r="E36" s="31" t="s">
        <v>31</v>
      </c>
      <c r="F36" s="61" t="s">
        <v>151</v>
      </c>
      <c r="G36" s="31">
        <v>40955920</v>
      </c>
      <c r="H36" s="61" t="s">
        <v>152</v>
      </c>
      <c r="I36" s="61" t="s">
        <v>153</v>
      </c>
      <c r="J36" s="61">
        <v>5</v>
      </c>
      <c r="K36" s="22">
        <v>42062</v>
      </c>
      <c r="L36" s="61" t="s">
        <v>158</v>
      </c>
      <c r="M36" s="56" t="s">
        <v>11</v>
      </c>
      <c r="N36" s="56">
        <v>2</v>
      </c>
      <c r="O36" s="56">
        <v>17</v>
      </c>
      <c r="P36" s="59">
        <f t="shared" si="8"/>
        <v>34</v>
      </c>
      <c r="Q36" s="87">
        <f>P36+P37</f>
        <v>49.2</v>
      </c>
      <c r="R36" s="58">
        <f t="shared" si="11"/>
        <v>2.72</v>
      </c>
      <c r="S36" s="58">
        <f t="shared" si="12"/>
        <v>31.28</v>
      </c>
      <c r="T36" s="62"/>
      <c r="U36" s="62"/>
      <c r="V36" s="31" t="s">
        <v>249</v>
      </c>
    </row>
    <row r="37" spans="1:23" ht="104.25" customHeight="1" x14ac:dyDescent="0.25">
      <c r="A37" s="21"/>
      <c r="B37" s="21"/>
      <c r="C37" s="60" t="s">
        <v>15</v>
      </c>
      <c r="D37" s="60"/>
      <c r="E37" s="60" t="s">
        <v>31</v>
      </c>
      <c r="F37" s="61" t="s">
        <v>154</v>
      </c>
      <c r="G37" s="31">
        <v>40955716</v>
      </c>
      <c r="H37" s="61" t="s">
        <v>155</v>
      </c>
      <c r="I37" s="61" t="s">
        <v>156</v>
      </c>
      <c r="J37" s="61">
        <v>5</v>
      </c>
      <c r="K37" s="22">
        <v>42063</v>
      </c>
      <c r="L37" s="61" t="s">
        <v>157</v>
      </c>
      <c r="M37" s="56" t="s">
        <v>11</v>
      </c>
      <c r="N37" s="56">
        <v>2</v>
      </c>
      <c r="O37" s="56">
        <v>7.6</v>
      </c>
      <c r="P37" s="59">
        <f t="shared" si="8"/>
        <v>15.2</v>
      </c>
      <c r="Q37" s="88"/>
      <c r="R37" s="58">
        <f t="shared" si="11"/>
        <v>1.216</v>
      </c>
      <c r="S37" s="58">
        <f t="shared" si="12"/>
        <v>13.984</v>
      </c>
      <c r="T37" s="62"/>
      <c r="U37" s="62"/>
      <c r="V37" s="31" t="s">
        <v>249</v>
      </c>
    </row>
    <row r="38" spans="1:23" ht="126" x14ac:dyDescent="0.25">
      <c r="A38" s="21"/>
      <c r="B38" s="21"/>
      <c r="C38" s="31" t="s">
        <v>16</v>
      </c>
      <c r="D38" s="31"/>
      <c r="E38" s="31" t="s">
        <v>18</v>
      </c>
      <c r="F38" s="61" t="s">
        <v>159</v>
      </c>
      <c r="G38" s="31">
        <v>40953918</v>
      </c>
      <c r="H38" s="61" t="s">
        <v>160</v>
      </c>
      <c r="I38" s="61" t="s">
        <v>161</v>
      </c>
      <c r="J38" s="61">
        <v>15</v>
      </c>
      <c r="K38" s="22">
        <v>42061</v>
      </c>
      <c r="L38" s="52" t="s">
        <v>162</v>
      </c>
      <c r="M38" s="56" t="s">
        <v>12</v>
      </c>
      <c r="N38" s="56">
        <v>0.04</v>
      </c>
      <c r="O38" s="56">
        <v>1050</v>
      </c>
      <c r="P38" s="59">
        <f t="shared" si="8"/>
        <v>42</v>
      </c>
      <c r="Q38" s="56">
        <f>P38</f>
        <v>42</v>
      </c>
      <c r="R38" s="58">
        <f t="shared" si="11"/>
        <v>3.36</v>
      </c>
      <c r="S38" s="58">
        <f t="shared" si="12"/>
        <v>38.64</v>
      </c>
      <c r="T38" s="62"/>
      <c r="U38" s="62"/>
      <c r="V38" s="31" t="s">
        <v>249</v>
      </c>
      <c r="W38" s="3"/>
    </row>
    <row r="39" spans="1:23" ht="126" x14ac:dyDescent="0.25">
      <c r="A39" s="21"/>
      <c r="B39" s="21"/>
      <c r="C39" s="31" t="s">
        <v>16</v>
      </c>
      <c r="D39" s="31"/>
      <c r="E39" s="31" t="s">
        <v>18</v>
      </c>
      <c r="F39" s="61" t="s">
        <v>163</v>
      </c>
      <c r="G39" s="31">
        <v>40949522</v>
      </c>
      <c r="H39" s="61" t="s">
        <v>164</v>
      </c>
      <c r="I39" s="61" t="s">
        <v>165</v>
      </c>
      <c r="J39" s="61">
        <v>12</v>
      </c>
      <c r="K39" s="22">
        <v>42062</v>
      </c>
      <c r="L39" s="52" t="s">
        <v>166</v>
      </c>
      <c r="M39" s="56" t="s">
        <v>12</v>
      </c>
      <c r="N39" s="56">
        <v>0.06</v>
      </c>
      <c r="O39" s="56">
        <v>1050</v>
      </c>
      <c r="P39" s="59">
        <f t="shared" si="8"/>
        <v>63</v>
      </c>
      <c r="Q39" s="56">
        <f>P39</f>
        <v>63</v>
      </c>
      <c r="R39" s="58">
        <f t="shared" si="11"/>
        <v>5.04</v>
      </c>
      <c r="S39" s="58">
        <f t="shared" si="12"/>
        <v>57.96</v>
      </c>
      <c r="T39" s="62"/>
      <c r="U39" s="62"/>
      <c r="V39" s="31" t="s">
        <v>249</v>
      </c>
      <c r="W39" s="3"/>
    </row>
    <row r="40" spans="1:23" ht="71.25" customHeight="1" x14ac:dyDescent="0.25">
      <c r="A40" s="21"/>
      <c r="B40" s="21"/>
      <c r="C40" s="26" t="s">
        <v>20</v>
      </c>
      <c r="D40" s="26"/>
      <c r="E40" s="26" t="s">
        <v>18</v>
      </c>
      <c r="F40" s="61" t="s">
        <v>167</v>
      </c>
      <c r="G40" s="31">
        <v>40949954</v>
      </c>
      <c r="H40" s="61" t="s">
        <v>168</v>
      </c>
      <c r="I40" s="61" t="s">
        <v>169</v>
      </c>
      <c r="J40" s="61">
        <v>7</v>
      </c>
      <c r="K40" s="22">
        <v>42063</v>
      </c>
      <c r="L40" s="82" t="s">
        <v>179</v>
      </c>
      <c r="M40" s="87" t="s">
        <v>12</v>
      </c>
      <c r="N40" s="87">
        <v>0.76</v>
      </c>
      <c r="O40" s="87">
        <v>650</v>
      </c>
      <c r="P40" s="90">
        <f t="shared" si="8"/>
        <v>494</v>
      </c>
      <c r="Q40" s="87">
        <f>P40</f>
        <v>494</v>
      </c>
      <c r="R40" s="94">
        <f t="shared" si="11"/>
        <v>39.520000000000003</v>
      </c>
      <c r="S40" s="94">
        <f t="shared" si="12"/>
        <v>454.48</v>
      </c>
      <c r="T40" s="62"/>
      <c r="V40" s="31" t="s">
        <v>249</v>
      </c>
    </row>
    <row r="41" spans="1:23" ht="82.5" customHeight="1" x14ac:dyDescent="0.25">
      <c r="A41" s="21"/>
      <c r="B41" s="21"/>
      <c r="C41" s="26" t="s">
        <v>20</v>
      </c>
      <c r="D41" s="26"/>
      <c r="E41" s="26" t="s">
        <v>18</v>
      </c>
      <c r="F41" s="61" t="s">
        <v>170</v>
      </c>
      <c r="G41" s="31">
        <v>40946059</v>
      </c>
      <c r="H41" s="61" t="s">
        <v>171</v>
      </c>
      <c r="I41" s="61" t="s">
        <v>172</v>
      </c>
      <c r="J41" s="61">
        <v>10.5</v>
      </c>
      <c r="K41" s="22">
        <v>42065</v>
      </c>
      <c r="L41" s="83"/>
      <c r="M41" s="88"/>
      <c r="N41" s="88"/>
      <c r="O41" s="88"/>
      <c r="P41" s="91"/>
      <c r="Q41" s="88"/>
      <c r="R41" s="95"/>
      <c r="S41" s="95"/>
      <c r="T41" s="62"/>
      <c r="V41" s="31" t="s">
        <v>249</v>
      </c>
    </row>
    <row r="42" spans="1:23" ht="77.25" customHeight="1" x14ac:dyDescent="0.25">
      <c r="A42" s="21"/>
      <c r="B42" s="21"/>
      <c r="C42" s="26" t="s">
        <v>20</v>
      </c>
      <c r="D42" s="26"/>
      <c r="E42" s="26" t="s">
        <v>18</v>
      </c>
      <c r="F42" s="61" t="s">
        <v>173</v>
      </c>
      <c r="G42" s="31">
        <v>40946039</v>
      </c>
      <c r="H42" s="61" t="s">
        <v>174</v>
      </c>
      <c r="I42" s="61" t="s">
        <v>175</v>
      </c>
      <c r="J42" s="61">
        <v>10.5</v>
      </c>
      <c r="K42" s="22">
        <v>42065</v>
      </c>
      <c r="L42" s="83"/>
      <c r="M42" s="88"/>
      <c r="N42" s="88"/>
      <c r="O42" s="88"/>
      <c r="P42" s="91"/>
      <c r="Q42" s="88"/>
      <c r="R42" s="95"/>
      <c r="S42" s="95"/>
      <c r="T42" s="62"/>
      <c r="V42" s="31" t="s">
        <v>249</v>
      </c>
    </row>
    <row r="43" spans="1:23" ht="66" customHeight="1" x14ac:dyDescent="0.25">
      <c r="A43" s="21"/>
      <c r="B43" s="21"/>
      <c r="C43" s="26" t="s">
        <v>20</v>
      </c>
      <c r="D43" s="26"/>
      <c r="E43" s="26" t="s">
        <v>18</v>
      </c>
      <c r="F43" s="61" t="s">
        <v>176</v>
      </c>
      <c r="G43" s="31">
        <v>40945984</v>
      </c>
      <c r="H43" s="61" t="s">
        <v>177</v>
      </c>
      <c r="I43" s="61" t="s">
        <v>178</v>
      </c>
      <c r="J43" s="61">
        <v>10.5</v>
      </c>
      <c r="K43" s="22">
        <v>42065</v>
      </c>
      <c r="L43" s="83"/>
      <c r="M43" s="88"/>
      <c r="N43" s="88"/>
      <c r="O43" s="88"/>
      <c r="P43" s="91"/>
      <c r="Q43" s="88"/>
      <c r="R43" s="95"/>
      <c r="S43" s="95"/>
      <c r="T43" s="62"/>
      <c r="V43" s="31" t="s">
        <v>249</v>
      </c>
    </row>
    <row r="44" spans="1:23" ht="198.75" customHeight="1" x14ac:dyDescent="0.25">
      <c r="A44" s="21"/>
      <c r="B44" s="21"/>
      <c r="C44" s="31" t="s">
        <v>16</v>
      </c>
      <c r="D44" s="31"/>
      <c r="E44" s="31" t="s">
        <v>18</v>
      </c>
      <c r="F44" s="82" t="s">
        <v>180</v>
      </c>
      <c r="G44" s="61">
        <v>40541853</v>
      </c>
      <c r="H44" s="82" t="s">
        <v>181</v>
      </c>
      <c r="I44" s="82" t="s">
        <v>182</v>
      </c>
      <c r="J44" s="96">
        <v>15</v>
      </c>
      <c r="K44" s="84">
        <v>41360</v>
      </c>
      <c r="L44" s="61" t="s">
        <v>183</v>
      </c>
      <c r="M44" s="56" t="s">
        <v>12</v>
      </c>
      <c r="N44" s="56">
        <v>0.1</v>
      </c>
      <c r="O44" s="56">
        <v>1150</v>
      </c>
      <c r="P44" s="59">
        <f t="shared" ref="P44:P50" si="13">N44*O44</f>
        <v>115</v>
      </c>
      <c r="Q44" s="87">
        <f>P44+P45+P46</f>
        <v>597.5</v>
      </c>
      <c r="R44" s="58">
        <f>0.08*P44</f>
        <v>9.2000000000000011</v>
      </c>
      <c r="S44" s="58">
        <f>0.92*P44</f>
        <v>105.80000000000001</v>
      </c>
      <c r="T44" s="62"/>
      <c r="V44" s="31" t="s">
        <v>249</v>
      </c>
    </row>
    <row r="45" spans="1:23" ht="144" x14ac:dyDescent="0.25">
      <c r="A45" s="21"/>
      <c r="B45" s="21"/>
      <c r="C45" s="31" t="s">
        <v>16</v>
      </c>
      <c r="D45" s="31"/>
      <c r="E45" s="31" t="s">
        <v>18</v>
      </c>
      <c r="F45" s="83"/>
      <c r="G45" s="62"/>
      <c r="H45" s="83"/>
      <c r="I45" s="83"/>
      <c r="J45" s="97"/>
      <c r="K45" s="85"/>
      <c r="L45" s="61" t="s">
        <v>184</v>
      </c>
      <c r="M45" s="56" t="s">
        <v>11</v>
      </c>
      <c r="N45" s="56">
        <v>1</v>
      </c>
      <c r="O45" s="56">
        <f>240+70+15</f>
        <v>325</v>
      </c>
      <c r="P45" s="59">
        <f t="shared" si="13"/>
        <v>325</v>
      </c>
      <c r="Q45" s="88"/>
      <c r="R45" s="58">
        <f>0.08*85</f>
        <v>6.8</v>
      </c>
      <c r="S45" s="58">
        <f>0.92*85</f>
        <v>78.2</v>
      </c>
      <c r="T45" s="62">
        <v>240</v>
      </c>
      <c r="V45" s="31" t="s">
        <v>249</v>
      </c>
    </row>
    <row r="46" spans="1:23" ht="90" x14ac:dyDescent="0.25">
      <c r="A46" s="21"/>
      <c r="B46" s="21"/>
      <c r="C46" s="31" t="s">
        <v>16</v>
      </c>
      <c r="D46" s="31"/>
      <c r="E46" s="31" t="s">
        <v>18</v>
      </c>
      <c r="F46" s="86"/>
      <c r="G46" s="62"/>
      <c r="H46" s="86"/>
      <c r="I46" s="86"/>
      <c r="J46" s="98"/>
      <c r="K46" s="93"/>
      <c r="L46" s="61" t="s">
        <v>42</v>
      </c>
      <c r="M46" s="56" t="s">
        <v>12</v>
      </c>
      <c r="N46" s="56">
        <v>0.15</v>
      </c>
      <c r="O46" s="56">
        <v>1050</v>
      </c>
      <c r="P46" s="59">
        <f t="shared" si="13"/>
        <v>157.5</v>
      </c>
      <c r="Q46" s="89"/>
      <c r="R46" s="58">
        <f>0.08*P46</f>
        <v>12.6</v>
      </c>
      <c r="S46" s="58">
        <f>0.92*P46</f>
        <v>144.9</v>
      </c>
      <c r="T46" s="62"/>
      <c r="V46" s="31" t="s">
        <v>249</v>
      </c>
    </row>
    <row r="47" spans="1:23" ht="90" x14ac:dyDescent="0.25">
      <c r="A47" s="21"/>
      <c r="B47" s="21"/>
      <c r="C47" s="31" t="s">
        <v>16</v>
      </c>
      <c r="D47" s="31"/>
      <c r="E47" s="31" t="s">
        <v>18</v>
      </c>
      <c r="F47" s="61" t="s">
        <v>185</v>
      </c>
      <c r="G47" s="61">
        <v>40918225</v>
      </c>
      <c r="H47" s="61" t="s">
        <v>186</v>
      </c>
      <c r="I47" s="61" t="s">
        <v>187</v>
      </c>
      <c r="J47" s="61">
        <v>40</v>
      </c>
      <c r="K47" s="22">
        <v>42012</v>
      </c>
      <c r="L47" s="52" t="s">
        <v>188</v>
      </c>
      <c r="M47" s="56" t="s">
        <v>12</v>
      </c>
      <c r="N47" s="56">
        <v>0.04</v>
      </c>
      <c r="O47" s="56">
        <v>1050</v>
      </c>
      <c r="P47" s="59">
        <f t="shared" si="13"/>
        <v>42</v>
      </c>
      <c r="Q47" s="56">
        <f>P47</f>
        <v>42</v>
      </c>
      <c r="R47" s="58">
        <f>0.08*P47</f>
        <v>3.36</v>
      </c>
      <c r="S47" s="58">
        <f>0.92*P47</f>
        <v>38.64</v>
      </c>
      <c r="T47" s="62"/>
      <c r="U47" s="62"/>
      <c r="V47" s="31" t="s">
        <v>249</v>
      </c>
      <c r="W47" s="3"/>
    </row>
    <row r="48" spans="1:23" ht="108" x14ac:dyDescent="0.25">
      <c r="A48" s="21"/>
      <c r="B48" s="21"/>
      <c r="C48" s="31" t="s">
        <v>16</v>
      </c>
      <c r="D48" s="31"/>
      <c r="E48" s="31" t="s">
        <v>18</v>
      </c>
      <c r="F48" s="61" t="s">
        <v>189</v>
      </c>
      <c r="G48" s="61">
        <v>40916785</v>
      </c>
      <c r="H48" s="61" t="s">
        <v>190</v>
      </c>
      <c r="I48" s="61" t="s">
        <v>191</v>
      </c>
      <c r="J48" s="61">
        <v>6</v>
      </c>
      <c r="K48" s="22">
        <v>42013</v>
      </c>
      <c r="L48" s="52" t="s">
        <v>192</v>
      </c>
      <c r="M48" s="56" t="s">
        <v>12</v>
      </c>
      <c r="N48" s="56">
        <v>0.12</v>
      </c>
      <c r="O48" s="56">
        <v>1050</v>
      </c>
      <c r="P48" s="59">
        <f t="shared" si="13"/>
        <v>126</v>
      </c>
      <c r="Q48" s="56">
        <f>P48</f>
        <v>126</v>
      </c>
      <c r="R48" s="58">
        <f>0.08*P48</f>
        <v>10.08</v>
      </c>
      <c r="S48" s="58">
        <f>0.92*P48</f>
        <v>115.92</v>
      </c>
      <c r="T48" s="62"/>
      <c r="U48" s="62"/>
      <c r="V48" s="31" t="s">
        <v>249</v>
      </c>
      <c r="W48" s="3"/>
    </row>
    <row r="49" spans="1:23" ht="180" x14ac:dyDescent="0.25">
      <c r="A49" s="21"/>
      <c r="B49" s="21"/>
      <c r="C49" s="31" t="s">
        <v>13</v>
      </c>
      <c r="D49" s="31"/>
      <c r="E49" s="31" t="s">
        <v>18</v>
      </c>
      <c r="F49" s="61" t="s">
        <v>193</v>
      </c>
      <c r="G49" s="61">
        <v>40922599</v>
      </c>
      <c r="H49" s="61" t="s">
        <v>194</v>
      </c>
      <c r="I49" s="61" t="s">
        <v>195</v>
      </c>
      <c r="J49" s="61">
        <v>15</v>
      </c>
      <c r="K49" s="22">
        <v>42013</v>
      </c>
      <c r="L49" s="52" t="s">
        <v>196</v>
      </c>
      <c r="M49" s="56" t="s">
        <v>12</v>
      </c>
      <c r="N49" s="56">
        <v>0.15</v>
      </c>
      <c r="O49" s="56">
        <v>1050</v>
      </c>
      <c r="P49" s="59">
        <f t="shared" si="13"/>
        <v>157.5</v>
      </c>
      <c r="Q49" s="56">
        <f>P49</f>
        <v>157.5</v>
      </c>
      <c r="R49" s="58">
        <f>0.08*P49</f>
        <v>12.6</v>
      </c>
      <c r="S49" s="58">
        <f>0.92*P49</f>
        <v>144.9</v>
      </c>
      <c r="T49" s="62"/>
      <c r="U49" s="62"/>
      <c r="V49" s="31" t="s">
        <v>249</v>
      </c>
      <c r="W49" s="3"/>
    </row>
    <row r="50" spans="1:23" ht="86.25" customHeight="1" x14ac:dyDescent="0.25">
      <c r="A50" s="21"/>
      <c r="B50" s="21"/>
      <c r="C50" s="26" t="s">
        <v>38</v>
      </c>
      <c r="D50" s="26"/>
      <c r="E50" s="26" t="s">
        <v>18</v>
      </c>
      <c r="F50" s="61" t="s">
        <v>197</v>
      </c>
      <c r="G50" s="31">
        <v>40948711</v>
      </c>
      <c r="H50" s="61" t="s">
        <v>198</v>
      </c>
      <c r="I50" s="57" t="s">
        <v>199</v>
      </c>
      <c r="J50" s="61">
        <v>10</v>
      </c>
      <c r="K50" s="22">
        <v>42060</v>
      </c>
      <c r="L50" s="82" t="s">
        <v>204</v>
      </c>
      <c r="M50" s="87" t="s">
        <v>12</v>
      </c>
      <c r="N50" s="87">
        <v>0.215</v>
      </c>
      <c r="O50" s="87">
        <v>1050</v>
      </c>
      <c r="P50" s="90">
        <f t="shared" si="13"/>
        <v>225.75</v>
      </c>
      <c r="Q50" s="87">
        <f>P50</f>
        <v>225.75</v>
      </c>
      <c r="R50" s="94">
        <f>0.08*P50</f>
        <v>18.059999999999999</v>
      </c>
      <c r="S50" s="94">
        <f>0.92*P50</f>
        <v>207.69</v>
      </c>
      <c r="T50" s="62"/>
      <c r="V50" s="31" t="s">
        <v>249</v>
      </c>
    </row>
    <row r="51" spans="1:23" ht="86.25" customHeight="1" x14ac:dyDescent="0.25">
      <c r="A51" s="21"/>
      <c r="B51" s="21"/>
      <c r="C51" s="26" t="s">
        <v>38</v>
      </c>
      <c r="D51" s="26"/>
      <c r="E51" s="26" t="s">
        <v>18</v>
      </c>
      <c r="F51" s="66" t="s">
        <v>246</v>
      </c>
      <c r="G51" s="67">
        <v>40948738</v>
      </c>
      <c r="H51" s="67" t="s">
        <v>247</v>
      </c>
      <c r="I51" s="67" t="s">
        <v>248</v>
      </c>
      <c r="J51" s="67">
        <v>15</v>
      </c>
      <c r="K51" s="22">
        <v>42055</v>
      </c>
      <c r="L51" s="83"/>
      <c r="M51" s="88"/>
      <c r="N51" s="88"/>
      <c r="O51" s="88"/>
      <c r="P51" s="91"/>
      <c r="Q51" s="88"/>
      <c r="R51" s="95"/>
      <c r="S51" s="95"/>
      <c r="T51" s="68"/>
      <c r="V51" s="31" t="s">
        <v>249</v>
      </c>
    </row>
    <row r="52" spans="1:23" ht="82.5" customHeight="1" x14ac:dyDescent="0.25">
      <c r="A52" s="21"/>
      <c r="B52" s="21"/>
      <c r="C52" s="26" t="s">
        <v>38</v>
      </c>
      <c r="D52" s="26"/>
      <c r="E52" s="26" t="s">
        <v>18</v>
      </c>
      <c r="F52" s="61" t="s">
        <v>200</v>
      </c>
      <c r="G52" s="31">
        <v>40956309</v>
      </c>
      <c r="H52" s="61" t="s">
        <v>201</v>
      </c>
      <c r="I52" s="57" t="s">
        <v>257</v>
      </c>
      <c r="J52" s="61">
        <v>5</v>
      </c>
      <c r="K52" s="22">
        <v>42063</v>
      </c>
      <c r="L52" s="83"/>
      <c r="M52" s="88"/>
      <c r="N52" s="88"/>
      <c r="O52" s="88"/>
      <c r="P52" s="91"/>
      <c r="Q52" s="88"/>
      <c r="R52" s="95"/>
      <c r="S52" s="95"/>
      <c r="T52" s="62"/>
      <c r="V52" s="31" t="s">
        <v>249</v>
      </c>
    </row>
    <row r="53" spans="1:23" ht="77.25" customHeight="1" x14ac:dyDescent="0.25">
      <c r="A53" s="21"/>
      <c r="B53" s="21"/>
      <c r="C53" s="26" t="s">
        <v>38</v>
      </c>
      <c r="D53" s="26"/>
      <c r="E53" s="26" t="s">
        <v>18</v>
      </c>
      <c r="F53" s="61" t="s">
        <v>202</v>
      </c>
      <c r="G53" s="31">
        <v>40956317</v>
      </c>
      <c r="H53" s="61" t="s">
        <v>203</v>
      </c>
      <c r="I53" s="57" t="s">
        <v>258</v>
      </c>
      <c r="J53" s="61">
        <v>6</v>
      </c>
      <c r="K53" s="22">
        <v>42063</v>
      </c>
      <c r="L53" s="83"/>
      <c r="M53" s="88"/>
      <c r="N53" s="88"/>
      <c r="O53" s="88"/>
      <c r="P53" s="91"/>
      <c r="Q53" s="88"/>
      <c r="R53" s="95"/>
      <c r="S53" s="95"/>
      <c r="T53" s="62"/>
      <c r="V53" s="31" t="s">
        <v>249</v>
      </c>
    </row>
    <row r="54" spans="1:23" ht="138.75" customHeight="1" x14ac:dyDescent="0.25">
      <c r="A54" s="21"/>
      <c r="B54" s="21"/>
      <c r="C54" s="31" t="s">
        <v>17</v>
      </c>
      <c r="D54" s="31"/>
      <c r="E54" s="31" t="s">
        <v>18</v>
      </c>
      <c r="F54" s="82" t="s">
        <v>205</v>
      </c>
      <c r="G54" s="31">
        <v>40953619</v>
      </c>
      <c r="H54" s="82" t="s">
        <v>206</v>
      </c>
      <c r="I54" s="82" t="s">
        <v>207</v>
      </c>
      <c r="J54" s="82">
        <v>15</v>
      </c>
      <c r="K54" s="84">
        <v>42063</v>
      </c>
      <c r="L54" s="25" t="s">
        <v>208</v>
      </c>
      <c r="M54" s="56" t="s">
        <v>12</v>
      </c>
      <c r="N54" s="56">
        <v>0.25</v>
      </c>
      <c r="O54" s="56">
        <v>1420</v>
      </c>
      <c r="P54" s="59">
        <f>N54*O54</f>
        <v>355</v>
      </c>
      <c r="Q54" s="87">
        <f>P54+P55+P56</f>
        <v>440</v>
      </c>
      <c r="R54" s="58">
        <f>0.08*P54</f>
        <v>28.400000000000002</v>
      </c>
      <c r="S54" s="58">
        <f>0.92*P54</f>
        <v>326.60000000000002</v>
      </c>
      <c r="T54" s="62"/>
      <c r="U54" s="62"/>
      <c r="V54" s="31" t="s">
        <v>249</v>
      </c>
      <c r="W54" s="3"/>
    </row>
    <row r="55" spans="1:23" ht="54.75" customHeight="1" x14ac:dyDescent="0.25">
      <c r="C55" s="31" t="s">
        <v>17</v>
      </c>
      <c r="D55" s="31"/>
      <c r="E55" s="31" t="s">
        <v>18</v>
      </c>
      <c r="F55" s="83"/>
      <c r="G55" s="31"/>
      <c r="H55" s="83"/>
      <c r="I55" s="83"/>
      <c r="J55" s="83"/>
      <c r="K55" s="85"/>
      <c r="L55" s="25" t="s">
        <v>209</v>
      </c>
      <c r="M55" s="11" t="s">
        <v>11</v>
      </c>
      <c r="N55" s="24">
        <v>1</v>
      </c>
      <c r="O55" s="56">
        <v>80</v>
      </c>
      <c r="P55" s="59">
        <f>N55*O55</f>
        <v>80</v>
      </c>
      <c r="Q55" s="88"/>
      <c r="R55" s="58">
        <f>0.08*P55</f>
        <v>6.4</v>
      </c>
      <c r="S55" s="58">
        <f>0.92*P55</f>
        <v>73.600000000000009</v>
      </c>
      <c r="V55" s="31" t="s">
        <v>249</v>
      </c>
    </row>
    <row r="56" spans="1:23" ht="87.75" customHeight="1" x14ac:dyDescent="0.25">
      <c r="C56" s="31" t="s">
        <v>17</v>
      </c>
      <c r="D56" s="31"/>
      <c r="E56" s="31" t="s">
        <v>18</v>
      </c>
      <c r="F56" s="86"/>
      <c r="G56" s="31"/>
      <c r="H56" s="86"/>
      <c r="I56" s="86"/>
      <c r="J56" s="86"/>
      <c r="K56" s="93"/>
      <c r="L56" s="25" t="s">
        <v>210</v>
      </c>
      <c r="M56" s="62" t="s">
        <v>11</v>
      </c>
      <c r="N56" s="62">
        <v>1</v>
      </c>
      <c r="O56" s="56">
        <v>5</v>
      </c>
      <c r="P56" s="59">
        <f>N56*O56</f>
        <v>5</v>
      </c>
      <c r="Q56" s="89"/>
      <c r="R56" s="58">
        <f>0.08*P56</f>
        <v>0.4</v>
      </c>
      <c r="S56" s="58">
        <f>0.92*P56</f>
        <v>4.6000000000000005</v>
      </c>
      <c r="V56" s="31" t="s">
        <v>249</v>
      </c>
    </row>
    <row r="57" spans="1:23" ht="126" customHeight="1" x14ac:dyDescent="0.25">
      <c r="A57" s="21"/>
      <c r="B57" s="21"/>
      <c r="C57" s="31" t="s">
        <v>22</v>
      </c>
      <c r="D57" s="5"/>
      <c r="E57" s="31" t="s">
        <v>18</v>
      </c>
      <c r="F57" s="61" t="s">
        <v>211</v>
      </c>
      <c r="G57" s="31">
        <v>40913391</v>
      </c>
      <c r="H57" s="61" t="s">
        <v>212</v>
      </c>
      <c r="I57" s="57" t="s">
        <v>213</v>
      </c>
      <c r="J57" s="61">
        <v>5</v>
      </c>
      <c r="K57" s="22">
        <v>42065</v>
      </c>
      <c r="L57" s="82" t="s">
        <v>39</v>
      </c>
      <c r="M57" s="87" t="s">
        <v>12</v>
      </c>
      <c r="N57" s="87">
        <v>0.12</v>
      </c>
      <c r="O57" s="87">
        <v>1050</v>
      </c>
      <c r="P57" s="90">
        <f>N57*O57</f>
        <v>126</v>
      </c>
      <c r="Q57" s="87">
        <f>SUM(P57:P57)</f>
        <v>126</v>
      </c>
      <c r="R57" s="87">
        <f>0.08*P57</f>
        <v>10.08</v>
      </c>
      <c r="S57" s="87">
        <f>0.92*P57</f>
        <v>115.92</v>
      </c>
      <c r="T57" s="62"/>
      <c r="V57" s="31" t="s">
        <v>249</v>
      </c>
    </row>
    <row r="58" spans="1:23" ht="54" x14ac:dyDescent="0.25">
      <c r="A58" s="21"/>
      <c r="B58" s="21"/>
      <c r="C58" s="31" t="s">
        <v>22</v>
      </c>
      <c r="D58" s="5"/>
      <c r="E58" s="31" t="s">
        <v>18</v>
      </c>
      <c r="F58" s="61" t="s">
        <v>214</v>
      </c>
      <c r="G58" s="31">
        <v>40921117</v>
      </c>
      <c r="H58" s="61" t="s">
        <v>215</v>
      </c>
      <c r="I58" s="57" t="s">
        <v>216</v>
      </c>
      <c r="J58" s="61">
        <v>10</v>
      </c>
      <c r="K58" s="22">
        <v>42065</v>
      </c>
      <c r="L58" s="83"/>
      <c r="M58" s="88"/>
      <c r="N58" s="88"/>
      <c r="O58" s="88"/>
      <c r="P58" s="91"/>
      <c r="Q58" s="88"/>
      <c r="R58" s="88"/>
      <c r="S58" s="88"/>
      <c r="T58" s="62"/>
      <c r="V58" s="31" t="s">
        <v>249</v>
      </c>
    </row>
    <row r="59" spans="1:23" ht="54" x14ac:dyDescent="0.25">
      <c r="A59" s="21"/>
      <c r="B59" s="21"/>
      <c r="C59" s="31" t="s">
        <v>22</v>
      </c>
      <c r="D59" s="5"/>
      <c r="E59" s="31" t="s">
        <v>18</v>
      </c>
      <c r="F59" s="61" t="s">
        <v>217</v>
      </c>
      <c r="G59" s="31">
        <v>40953033</v>
      </c>
      <c r="H59" s="61" t="s">
        <v>218</v>
      </c>
      <c r="I59" s="57" t="s">
        <v>219</v>
      </c>
      <c r="J59" s="61">
        <v>10</v>
      </c>
      <c r="K59" s="22">
        <v>42065</v>
      </c>
      <c r="L59" s="83"/>
      <c r="M59" s="88"/>
      <c r="N59" s="88"/>
      <c r="O59" s="88"/>
      <c r="P59" s="91"/>
      <c r="Q59" s="88"/>
      <c r="R59" s="88"/>
      <c r="S59" s="88"/>
      <c r="T59" s="62"/>
      <c r="V59" s="31" t="s">
        <v>249</v>
      </c>
    </row>
    <row r="60" spans="1:23" ht="54" x14ac:dyDescent="0.25">
      <c r="A60" s="21"/>
      <c r="B60" s="21"/>
      <c r="C60" s="31" t="s">
        <v>22</v>
      </c>
      <c r="D60" s="5"/>
      <c r="E60" s="31" t="s">
        <v>18</v>
      </c>
      <c r="F60" s="61" t="s">
        <v>220</v>
      </c>
      <c r="G60" s="31">
        <v>40958290</v>
      </c>
      <c r="H60" s="61" t="s">
        <v>221</v>
      </c>
      <c r="I60" s="57" t="s">
        <v>222</v>
      </c>
      <c r="J60" s="61">
        <v>10</v>
      </c>
      <c r="K60" s="22">
        <v>42066</v>
      </c>
      <c r="L60" s="83"/>
      <c r="M60" s="88"/>
      <c r="N60" s="88"/>
      <c r="O60" s="88"/>
      <c r="P60" s="91"/>
      <c r="Q60" s="88"/>
      <c r="R60" s="88"/>
      <c r="S60" s="88"/>
      <c r="T60" s="62"/>
      <c r="V60" s="31" t="s">
        <v>249</v>
      </c>
    </row>
    <row r="61" spans="1:23" ht="59.25" customHeight="1" x14ac:dyDescent="0.25">
      <c r="A61" s="21"/>
      <c r="B61" s="21"/>
      <c r="C61" s="31" t="s">
        <v>22</v>
      </c>
      <c r="D61" s="5"/>
      <c r="E61" s="31" t="s">
        <v>18</v>
      </c>
      <c r="F61" s="61" t="s">
        <v>223</v>
      </c>
      <c r="G61" s="31">
        <v>40936696</v>
      </c>
      <c r="H61" s="61" t="s">
        <v>224</v>
      </c>
      <c r="I61" s="57" t="s">
        <v>225</v>
      </c>
      <c r="J61" s="61">
        <v>10</v>
      </c>
      <c r="K61" s="22">
        <v>42066</v>
      </c>
      <c r="L61" s="83"/>
      <c r="M61" s="88"/>
      <c r="N61" s="88"/>
      <c r="O61" s="88"/>
      <c r="P61" s="91"/>
      <c r="Q61" s="88"/>
      <c r="R61" s="88"/>
      <c r="S61" s="88"/>
      <c r="T61" s="62"/>
      <c r="V61" s="31" t="s">
        <v>249</v>
      </c>
    </row>
    <row r="62" spans="1:23" ht="54" x14ac:dyDescent="0.25">
      <c r="A62" s="21"/>
      <c r="B62" s="21"/>
      <c r="C62" s="31" t="s">
        <v>22</v>
      </c>
      <c r="D62" s="5"/>
      <c r="E62" s="31" t="s">
        <v>18</v>
      </c>
      <c r="F62" s="61" t="s">
        <v>226</v>
      </c>
      <c r="G62" s="31">
        <v>40954304</v>
      </c>
      <c r="H62" s="61" t="s">
        <v>227</v>
      </c>
      <c r="I62" s="57" t="s">
        <v>228</v>
      </c>
      <c r="J62" s="61">
        <v>10</v>
      </c>
      <c r="K62" s="22">
        <v>42067</v>
      </c>
      <c r="L62" s="86"/>
      <c r="M62" s="89"/>
      <c r="N62" s="89"/>
      <c r="O62" s="89"/>
      <c r="P62" s="92"/>
      <c r="Q62" s="89"/>
      <c r="R62" s="89"/>
      <c r="S62" s="89"/>
      <c r="T62" s="62"/>
      <c r="V62" s="31" t="s">
        <v>249</v>
      </c>
    </row>
    <row r="63" spans="1:23" ht="126" x14ac:dyDescent="0.25">
      <c r="A63" s="21"/>
      <c r="B63" s="21"/>
      <c r="C63" s="31" t="s">
        <v>29</v>
      </c>
      <c r="D63" s="31"/>
      <c r="E63" s="31" t="s">
        <v>31</v>
      </c>
      <c r="F63" s="82" t="s">
        <v>229</v>
      </c>
      <c r="G63" s="31">
        <v>40953610</v>
      </c>
      <c r="H63" s="82" t="s">
        <v>230</v>
      </c>
      <c r="I63" s="82" t="s">
        <v>231</v>
      </c>
      <c r="J63" s="82">
        <v>75</v>
      </c>
      <c r="K63" s="84">
        <v>42248</v>
      </c>
      <c r="L63" s="52" t="s">
        <v>232</v>
      </c>
      <c r="M63" s="68" t="s">
        <v>12</v>
      </c>
      <c r="N63" s="63">
        <v>0.12</v>
      </c>
      <c r="O63" s="63">
        <v>1050</v>
      </c>
      <c r="P63" s="64">
        <f t="shared" ref="P63:P65" si="14">N63*O63</f>
        <v>126</v>
      </c>
      <c r="Q63" s="87">
        <f>P63+P64+P65</f>
        <v>398</v>
      </c>
      <c r="R63" s="65">
        <f t="shared" ref="R63:R65" si="15">0.08*P63</f>
        <v>10.08</v>
      </c>
      <c r="S63" s="65">
        <f t="shared" ref="S63:S65" si="16">0.92*P63</f>
        <v>115.92</v>
      </c>
      <c r="T63" s="68"/>
      <c r="V63" s="31" t="s">
        <v>249</v>
      </c>
    </row>
    <row r="64" spans="1:23" ht="123.75" customHeight="1" x14ac:dyDescent="0.25">
      <c r="A64" s="21"/>
      <c r="B64" s="21"/>
      <c r="C64" s="31" t="s">
        <v>29</v>
      </c>
      <c r="D64" s="31"/>
      <c r="E64" s="31" t="s">
        <v>31</v>
      </c>
      <c r="F64" s="83"/>
      <c r="G64" s="31"/>
      <c r="H64" s="83"/>
      <c r="I64" s="83"/>
      <c r="J64" s="83"/>
      <c r="K64" s="85"/>
      <c r="L64" s="67" t="s">
        <v>233</v>
      </c>
      <c r="M64" s="68" t="s">
        <v>12</v>
      </c>
      <c r="N64" s="63">
        <v>0.24</v>
      </c>
      <c r="O64" s="63">
        <v>550</v>
      </c>
      <c r="P64" s="64">
        <f t="shared" si="14"/>
        <v>132</v>
      </c>
      <c r="Q64" s="88"/>
      <c r="R64" s="65">
        <f t="shared" si="15"/>
        <v>10.56</v>
      </c>
      <c r="S64" s="65">
        <f t="shared" si="16"/>
        <v>121.44000000000001</v>
      </c>
      <c r="T64" s="68"/>
      <c r="V64" s="31" t="s">
        <v>249</v>
      </c>
    </row>
    <row r="65" spans="1:23" ht="126" x14ac:dyDescent="0.25">
      <c r="A65" s="21"/>
      <c r="B65" s="21"/>
      <c r="C65" s="31" t="s">
        <v>29</v>
      </c>
      <c r="D65" s="31"/>
      <c r="E65" s="31" t="s">
        <v>31</v>
      </c>
      <c r="F65" s="83"/>
      <c r="G65" s="68"/>
      <c r="H65" s="83"/>
      <c r="I65" s="83"/>
      <c r="J65" s="83"/>
      <c r="K65" s="85"/>
      <c r="L65" s="67" t="s">
        <v>234</v>
      </c>
      <c r="M65" s="68" t="s">
        <v>11</v>
      </c>
      <c r="N65" s="63">
        <v>7</v>
      </c>
      <c r="O65" s="63">
        <v>20</v>
      </c>
      <c r="P65" s="64">
        <f t="shared" si="14"/>
        <v>140</v>
      </c>
      <c r="Q65" s="88"/>
      <c r="R65" s="65">
        <f t="shared" si="15"/>
        <v>11.200000000000001</v>
      </c>
      <c r="S65" s="65">
        <f t="shared" si="16"/>
        <v>128.80000000000001</v>
      </c>
      <c r="T65" s="68"/>
      <c r="V65" s="31" t="s">
        <v>249</v>
      </c>
    </row>
    <row r="66" spans="1:23" ht="103.5" customHeight="1" x14ac:dyDescent="0.25">
      <c r="A66" s="21"/>
      <c r="B66" s="21"/>
      <c r="C66" s="31" t="s">
        <v>17</v>
      </c>
      <c r="D66" s="31"/>
      <c r="E66" s="31" t="s">
        <v>18</v>
      </c>
      <c r="F66" s="82" t="s">
        <v>235</v>
      </c>
      <c r="G66" s="31">
        <v>40954638</v>
      </c>
      <c r="H66" s="82" t="s">
        <v>236</v>
      </c>
      <c r="I66" s="82" t="s">
        <v>237</v>
      </c>
      <c r="J66" s="82">
        <v>15</v>
      </c>
      <c r="K66" s="84">
        <v>42065</v>
      </c>
      <c r="L66" s="25" t="s">
        <v>239</v>
      </c>
      <c r="M66" s="63" t="s">
        <v>12</v>
      </c>
      <c r="N66" s="63">
        <v>0.3</v>
      </c>
      <c r="O66" s="63">
        <v>1420</v>
      </c>
      <c r="P66" s="64">
        <f t="shared" ref="P66:P73" si="17">N66*O66</f>
        <v>426</v>
      </c>
      <c r="Q66" s="87">
        <f>P66+P67+P68+P69</f>
        <v>577</v>
      </c>
      <c r="R66" s="65">
        <f t="shared" ref="R66:R70" si="18">0.08*P66</f>
        <v>34.08</v>
      </c>
      <c r="S66" s="65">
        <f t="shared" ref="S66:S70" si="19">0.92*P66</f>
        <v>391.92</v>
      </c>
      <c r="T66" s="68"/>
      <c r="U66" s="68"/>
      <c r="V66" s="31" t="s">
        <v>249</v>
      </c>
      <c r="W66" s="3"/>
    </row>
    <row r="67" spans="1:23" ht="90" customHeight="1" x14ac:dyDescent="0.25">
      <c r="A67" s="21"/>
      <c r="B67" s="21"/>
      <c r="C67" s="31" t="s">
        <v>17</v>
      </c>
      <c r="D67" s="31"/>
      <c r="E67" s="31" t="s">
        <v>18</v>
      </c>
      <c r="F67" s="83"/>
      <c r="G67" s="31"/>
      <c r="H67" s="83"/>
      <c r="I67" s="83"/>
      <c r="J67" s="83"/>
      <c r="K67" s="85"/>
      <c r="L67" s="25" t="s">
        <v>240</v>
      </c>
      <c r="M67" s="68" t="s">
        <v>11</v>
      </c>
      <c r="N67" s="68">
        <v>1</v>
      </c>
      <c r="O67" s="63">
        <v>80</v>
      </c>
      <c r="P67" s="64">
        <f t="shared" si="17"/>
        <v>80</v>
      </c>
      <c r="Q67" s="88"/>
      <c r="R67" s="65">
        <f t="shared" si="18"/>
        <v>6.4</v>
      </c>
      <c r="S67" s="65">
        <f t="shared" si="19"/>
        <v>73.600000000000009</v>
      </c>
      <c r="T67" s="68"/>
      <c r="V67" s="31" t="s">
        <v>249</v>
      </c>
    </row>
    <row r="68" spans="1:23" ht="111" customHeight="1" x14ac:dyDescent="0.25">
      <c r="A68" s="21"/>
      <c r="B68" s="21"/>
      <c r="C68" s="31" t="s">
        <v>17</v>
      </c>
      <c r="D68" s="31"/>
      <c r="E68" s="31" t="s">
        <v>18</v>
      </c>
      <c r="F68" s="83"/>
      <c r="G68" s="31"/>
      <c r="H68" s="83"/>
      <c r="I68" s="83"/>
      <c r="J68" s="83"/>
      <c r="K68" s="85"/>
      <c r="L68" s="25" t="s">
        <v>241</v>
      </c>
      <c r="M68" s="63" t="s">
        <v>12</v>
      </c>
      <c r="N68" s="63">
        <v>0.12</v>
      </c>
      <c r="O68" s="63">
        <v>550</v>
      </c>
      <c r="P68" s="64">
        <f t="shared" si="17"/>
        <v>66</v>
      </c>
      <c r="Q68" s="88"/>
      <c r="R68" s="65">
        <f t="shared" si="18"/>
        <v>5.28</v>
      </c>
      <c r="S68" s="65">
        <f t="shared" si="19"/>
        <v>60.720000000000006</v>
      </c>
      <c r="T68" s="68"/>
      <c r="V68" s="31" t="s">
        <v>249</v>
      </c>
    </row>
    <row r="69" spans="1:23" ht="87.75" customHeight="1" x14ac:dyDescent="0.25">
      <c r="A69" s="21"/>
      <c r="B69" s="21"/>
      <c r="C69" s="31" t="s">
        <v>17</v>
      </c>
      <c r="D69" s="31"/>
      <c r="E69" s="31" t="s">
        <v>18</v>
      </c>
      <c r="F69" s="86"/>
      <c r="G69" s="31"/>
      <c r="H69" s="86"/>
      <c r="I69" s="86"/>
      <c r="J69" s="86"/>
      <c r="K69" s="93"/>
      <c r="L69" s="25" t="s">
        <v>238</v>
      </c>
      <c r="M69" s="68" t="s">
        <v>11</v>
      </c>
      <c r="N69" s="68">
        <v>1</v>
      </c>
      <c r="O69" s="63">
        <v>5</v>
      </c>
      <c r="P69" s="64">
        <f t="shared" si="17"/>
        <v>5</v>
      </c>
      <c r="Q69" s="89"/>
      <c r="R69" s="65">
        <f t="shared" si="18"/>
        <v>0.4</v>
      </c>
      <c r="S69" s="65">
        <f t="shared" si="19"/>
        <v>4.6000000000000005</v>
      </c>
      <c r="T69" s="68"/>
      <c r="V69" s="31" t="s">
        <v>249</v>
      </c>
    </row>
    <row r="70" spans="1:23" ht="126" x14ac:dyDescent="0.25">
      <c r="A70" s="21"/>
      <c r="B70" s="21"/>
      <c r="C70" s="31" t="s">
        <v>22</v>
      </c>
      <c r="D70" s="31"/>
      <c r="E70" s="31" t="s">
        <v>18</v>
      </c>
      <c r="F70" s="67" t="s">
        <v>242</v>
      </c>
      <c r="G70" s="31">
        <v>40956971</v>
      </c>
      <c r="H70" s="67" t="s">
        <v>243</v>
      </c>
      <c r="I70" s="67" t="s">
        <v>244</v>
      </c>
      <c r="J70" s="67">
        <v>6</v>
      </c>
      <c r="K70" s="22">
        <v>42066</v>
      </c>
      <c r="L70" s="52" t="s">
        <v>245</v>
      </c>
      <c r="M70" s="63" t="s">
        <v>12</v>
      </c>
      <c r="N70" s="63">
        <v>0.15</v>
      </c>
      <c r="O70" s="63">
        <v>1050</v>
      </c>
      <c r="P70" s="64">
        <f t="shared" si="17"/>
        <v>157.5</v>
      </c>
      <c r="Q70" s="63">
        <f>P70</f>
        <v>157.5</v>
      </c>
      <c r="R70" s="65">
        <f t="shared" si="18"/>
        <v>12.6</v>
      </c>
      <c r="S70" s="65">
        <f t="shared" si="19"/>
        <v>144.9</v>
      </c>
      <c r="T70" s="68"/>
      <c r="U70" s="68"/>
      <c r="V70" s="31" t="s">
        <v>249</v>
      </c>
      <c r="W70" s="3"/>
    </row>
    <row r="71" spans="1:23" ht="126" x14ac:dyDescent="0.25">
      <c r="A71" s="21"/>
      <c r="B71" s="21"/>
      <c r="C71" s="31" t="s">
        <v>28</v>
      </c>
      <c r="D71" s="31"/>
      <c r="E71" s="31" t="s">
        <v>31</v>
      </c>
      <c r="F71" s="72" t="s">
        <v>250</v>
      </c>
      <c r="G71" s="31">
        <v>40901454</v>
      </c>
      <c r="H71" s="72" t="s">
        <v>40</v>
      </c>
      <c r="I71" s="72" t="s">
        <v>251</v>
      </c>
      <c r="J71" s="72">
        <v>74</v>
      </c>
      <c r="K71" s="22">
        <v>42174</v>
      </c>
      <c r="L71" s="72" t="s">
        <v>252</v>
      </c>
      <c r="M71" s="73" t="s">
        <v>12</v>
      </c>
      <c r="N71" s="69">
        <v>0.16</v>
      </c>
      <c r="O71" s="69">
        <v>650</v>
      </c>
      <c r="P71" s="71">
        <f t="shared" si="17"/>
        <v>104</v>
      </c>
      <c r="Q71" s="69">
        <f>P71</f>
        <v>104</v>
      </c>
      <c r="R71" s="70">
        <f>0.08*P71</f>
        <v>8.32</v>
      </c>
      <c r="S71" s="70">
        <f>0.92*P71</f>
        <v>95.68</v>
      </c>
      <c r="T71" s="73"/>
      <c r="V71" s="31" t="s">
        <v>249</v>
      </c>
    </row>
    <row r="72" spans="1:23" ht="108" x14ac:dyDescent="0.25">
      <c r="C72" s="6" t="s">
        <v>29</v>
      </c>
      <c r="E72" s="7" t="s">
        <v>31</v>
      </c>
      <c r="F72" s="82" t="s">
        <v>259</v>
      </c>
      <c r="G72" s="31">
        <v>40949979</v>
      </c>
      <c r="H72" s="82" t="s">
        <v>260</v>
      </c>
      <c r="I72" s="82" t="s">
        <v>261</v>
      </c>
      <c r="J72" s="82">
        <v>5</v>
      </c>
      <c r="K72" s="84">
        <v>42065</v>
      </c>
      <c r="L72" s="72" t="s">
        <v>262</v>
      </c>
      <c r="M72" s="73" t="s">
        <v>12</v>
      </c>
      <c r="N72" s="79">
        <v>0.32</v>
      </c>
      <c r="O72" s="79">
        <v>400</v>
      </c>
      <c r="P72" s="80">
        <f t="shared" si="17"/>
        <v>128</v>
      </c>
      <c r="Q72" s="87">
        <f>P72+P73</f>
        <v>196.25</v>
      </c>
      <c r="R72" s="81">
        <f t="shared" ref="R72:R73" si="20">0.08*P72</f>
        <v>10.24</v>
      </c>
      <c r="S72" s="81">
        <f t="shared" ref="S72:S73" si="21">0.92*P72</f>
        <v>117.76</v>
      </c>
      <c r="V72" s="31" t="s">
        <v>249</v>
      </c>
    </row>
    <row r="73" spans="1:23" ht="126" x14ac:dyDescent="0.25">
      <c r="C73" s="6" t="s">
        <v>29</v>
      </c>
      <c r="E73" s="7" t="s">
        <v>31</v>
      </c>
      <c r="F73" s="83"/>
      <c r="G73" s="73"/>
      <c r="H73" s="83"/>
      <c r="I73" s="83"/>
      <c r="J73" s="83"/>
      <c r="K73" s="85"/>
      <c r="L73" s="52" t="s">
        <v>263</v>
      </c>
      <c r="M73" s="73" t="s">
        <v>12</v>
      </c>
      <c r="N73" s="79">
        <v>6.5000000000000002E-2</v>
      </c>
      <c r="O73" s="79">
        <v>1050</v>
      </c>
      <c r="P73" s="80">
        <f t="shared" si="17"/>
        <v>68.25</v>
      </c>
      <c r="Q73" s="88"/>
      <c r="R73" s="81">
        <f t="shared" si="20"/>
        <v>5.46</v>
      </c>
      <c r="S73" s="81">
        <f t="shared" si="21"/>
        <v>62.790000000000006</v>
      </c>
      <c r="V73" s="31" t="s">
        <v>249</v>
      </c>
    </row>
  </sheetData>
  <autoFilter ref="A1:Z71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91">
    <mergeCell ref="Q72:Q73"/>
    <mergeCell ref="F72:F73"/>
    <mergeCell ref="H72:H73"/>
    <mergeCell ref="I72:I73"/>
    <mergeCell ref="J72:J73"/>
    <mergeCell ref="K72:K73"/>
    <mergeCell ref="Q34:Q35"/>
    <mergeCell ref="F31:F33"/>
    <mergeCell ref="H31:H33"/>
    <mergeCell ref="I31:I33"/>
    <mergeCell ref="J11:J12"/>
    <mergeCell ref="K11:K12"/>
    <mergeCell ref="Q11:Q12"/>
    <mergeCell ref="F13:F14"/>
    <mergeCell ref="H13:H14"/>
    <mergeCell ref="I13:I14"/>
    <mergeCell ref="J13:J14"/>
    <mergeCell ref="K13:K14"/>
    <mergeCell ref="Q13:Q14"/>
    <mergeCell ref="F11:F12"/>
    <mergeCell ref="H11:H12"/>
    <mergeCell ref="I11:I12"/>
    <mergeCell ref="F34:F35"/>
    <mergeCell ref="H34:H35"/>
    <mergeCell ref="I34:I35"/>
    <mergeCell ref="J34:J35"/>
    <mergeCell ref="K34:K35"/>
    <mergeCell ref="J31:J33"/>
    <mergeCell ref="K31:K33"/>
    <mergeCell ref="Q31:Q33"/>
    <mergeCell ref="F23:F24"/>
    <mergeCell ref="H23:H24"/>
    <mergeCell ref="I23:I24"/>
    <mergeCell ref="J23:J24"/>
    <mergeCell ref="K23:K24"/>
    <mergeCell ref="Q23:Q24"/>
    <mergeCell ref="F26:F27"/>
    <mergeCell ref="H26:H27"/>
    <mergeCell ref="I26:I27"/>
    <mergeCell ref="J26:J27"/>
    <mergeCell ref="K26:K27"/>
    <mergeCell ref="Q26:Q27"/>
    <mergeCell ref="F44:F46"/>
    <mergeCell ref="H44:H46"/>
    <mergeCell ref="I44:I46"/>
    <mergeCell ref="J44:J46"/>
    <mergeCell ref="K44:K46"/>
    <mergeCell ref="L50:L53"/>
    <mergeCell ref="Q54:Q56"/>
    <mergeCell ref="M50:M53"/>
    <mergeCell ref="Q36:Q37"/>
    <mergeCell ref="L40:L43"/>
    <mergeCell ref="M40:M43"/>
    <mergeCell ref="N40:N43"/>
    <mergeCell ref="O40:O43"/>
    <mergeCell ref="P40:P43"/>
    <mergeCell ref="Q40:Q43"/>
    <mergeCell ref="Q44:Q46"/>
    <mergeCell ref="N50:N53"/>
    <mergeCell ref="O50:O53"/>
    <mergeCell ref="P50:P53"/>
    <mergeCell ref="Q50:Q53"/>
    <mergeCell ref="F54:F56"/>
    <mergeCell ref="H54:H56"/>
    <mergeCell ref="I54:I56"/>
    <mergeCell ref="J54:J56"/>
    <mergeCell ref="K54:K56"/>
    <mergeCell ref="S40:S43"/>
    <mergeCell ref="R50:R53"/>
    <mergeCell ref="S50:S53"/>
    <mergeCell ref="R40:R43"/>
    <mergeCell ref="R57:R62"/>
    <mergeCell ref="S57:S62"/>
    <mergeCell ref="N57:N62"/>
    <mergeCell ref="O57:O62"/>
    <mergeCell ref="P57:P62"/>
    <mergeCell ref="Q57:Q62"/>
    <mergeCell ref="K66:K69"/>
    <mergeCell ref="Q66:Q69"/>
    <mergeCell ref="Q63:Q65"/>
    <mergeCell ref="L57:L62"/>
    <mergeCell ref="M57:M62"/>
    <mergeCell ref="I63:I65"/>
    <mergeCell ref="J63:J65"/>
    <mergeCell ref="K63:K65"/>
    <mergeCell ref="F66:F69"/>
    <mergeCell ref="H66:H69"/>
    <mergeCell ref="I66:I69"/>
    <mergeCell ref="J66:J69"/>
    <mergeCell ref="F63:F65"/>
    <mergeCell ref="H63:H65"/>
  </mergeCells>
  <conditionalFormatting sqref="F6">
    <cfRule type="duplicateValues" dxfId="816" priority="872"/>
  </conditionalFormatting>
  <conditionalFormatting sqref="G6">
    <cfRule type="duplicateValues" dxfId="815" priority="870"/>
    <cfRule type="duplicateValues" dxfId="814" priority="871"/>
  </conditionalFormatting>
  <conditionalFormatting sqref="G6">
    <cfRule type="duplicateValues" dxfId="813" priority="869"/>
  </conditionalFormatting>
  <conditionalFormatting sqref="G6">
    <cfRule type="duplicateValues" dxfId="812" priority="865"/>
    <cfRule type="duplicateValues" dxfId="811" priority="866"/>
    <cfRule type="duplicateValues" dxfId="810" priority="867"/>
    <cfRule type="duplicateValues" dxfId="809" priority="868"/>
  </conditionalFormatting>
  <conditionalFormatting sqref="G6">
    <cfRule type="duplicateValues" dxfId="808" priority="864"/>
  </conditionalFormatting>
  <conditionalFormatting sqref="G6">
    <cfRule type="duplicateValues" dxfId="807" priority="862"/>
    <cfRule type="duplicateValues" dxfId="806" priority="863"/>
  </conditionalFormatting>
  <conditionalFormatting sqref="G6">
    <cfRule type="duplicateValues" dxfId="805" priority="861"/>
  </conditionalFormatting>
  <conditionalFormatting sqref="G6">
    <cfRule type="duplicateValues" dxfId="804" priority="859"/>
    <cfRule type="duplicateValues" dxfId="803" priority="860"/>
  </conditionalFormatting>
  <conditionalFormatting sqref="F7">
    <cfRule type="duplicateValues" dxfId="802" priority="844"/>
  </conditionalFormatting>
  <conditionalFormatting sqref="G7">
    <cfRule type="duplicateValues" dxfId="801" priority="842"/>
    <cfRule type="duplicateValues" dxfId="800" priority="843"/>
  </conditionalFormatting>
  <conditionalFormatting sqref="G7">
    <cfRule type="duplicateValues" dxfId="799" priority="841"/>
  </conditionalFormatting>
  <conditionalFormatting sqref="G7">
    <cfRule type="duplicateValues" dxfId="798" priority="837"/>
    <cfRule type="duplicateValues" dxfId="797" priority="838"/>
    <cfRule type="duplicateValues" dxfId="796" priority="839"/>
    <cfRule type="duplicateValues" dxfId="795" priority="840"/>
  </conditionalFormatting>
  <conditionalFormatting sqref="G7">
    <cfRule type="duplicateValues" dxfId="794" priority="836"/>
  </conditionalFormatting>
  <conditionalFormatting sqref="G7">
    <cfRule type="duplicateValues" dxfId="793" priority="834"/>
    <cfRule type="duplicateValues" dxfId="792" priority="835"/>
  </conditionalFormatting>
  <conditionalFormatting sqref="G7">
    <cfRule type="duplicateValues" dxfId="791" priority="833"/>
  </conditionalFormatting>
  <conditionalFormatting sqref="G7">
    <cfRule type="duplicateValues" dxfId="790" priority="831"/>
    <cfRule type="duplicateValues" dxfId="789" priority="832"/>
  </conditionalFormatting>
  <conditionalFormatting sqref="G8">
    <cfRule type="duplicateValues" dxfId="788" priority="816"/>
  </conditionalFormatting>
  <conditionalFormatting sqref="G8">
    <cfRule type="duplicateValues" dxfId="787" priority="815"/>
  </conditionalFormatting>
  <conditionalFormatting sqref="G8">
    <cfRule type="duplicateValues" dxfId="786" priority="814"/>
  </conditionalFormatting>
  <conditionalFormatting sqref="G8">
    <cfRule type="duplicateValues" dxfId="785" priority="812"/>
    <cfRule type="duplicateValues" dxfId="784" priority="813"/>
  </conditionalFormatting>
  <conditionalFormatting sqref="G8">
    <cfRule type="duplicateValues" dxfId="783" priority="811"/>
  </conditionalFormatting>
  <conditionalFormatting sqref="G8">
    <cfRule type="duplicateValues" dxfId="782" priority="810"/>
  </conditionalFormatting>
  <conditionalFormatting sqref="G8">
    <cfRule type="duplicateValues" dxfId="781" priority="809"/>
  </conditionalFormatting>
  <conditionalFormatting sqref="G8">
    <cfRule type="duplicateValues" dxfId="780" priority="807"/>
    <cfRule type="duplicateValues" dxfId="779" priority="808"/>
  </conditionalFormatting>
  <conditionalFormatting sqref="G8">
    <cfRule type="duplicateValues" dxfId="778" priority="806"/>
  </conditionalFormatting>
  <conditionalFormatting sqref="G8">
    <cfRule type="duplicateValues" dxfId="777" priority="805"/>
  </conditionalFormatting>
  <conditionalFormatting sqref="G9">
    <cfRule type="duplicateValues" dxfId="776" priority="789"/>
  </conditionalFormatting>
  <conditionalFormatting sqref="G9">
    <cfRule type="duplicateValues" dxfId="775" priority="792"/>
  </conditionalFormatting>
  <conditionalFormatting sqref="G9">
    <cfRule type="duplicateValues" dxfId="774" priority="790"/>
    <cfRule type="duplicateValues" dxfId="773" priority="791"/>
  </conditionalFormatting>
  <conditionalFormatting sqref="G9">
    <cfRule type="duplicateValues" dxfId="772" priority="787"/>
    <cfRule type="duplicateValues" dxfId="771" priority="788"/>
  </conditionalFormatting>
  <conditionalFormatting sqref="G9">
    <cfRule type="duplicateValues" dxfId="770" priority="786"/>
  </conditionalFormatting>
  <conditionalFormatting sqref="G9">
    <cfRule type="duplicateValues" dxfId="769" priority="782"/>
    <cfRule type="duplicateValues" dxfId="768" priority="783"/>
    <cfRule type="duplicateValues" dxfId="767" priority="784"/>
    <cfRule type="duplicateValues" dxfId="766" priority="785"/>
  </conditionalFormatting>
  <conditionalFormatting sqref="G9">
    <cfRule type="duplicateValues" dxfId="765" priority="781"/>
  </conditionalFormatting>
  <conditionalFormatting sqref="F9">
    <cfRule type="duplicateValues" dxfId="764" priority="780"/>
  </conditionalFormatting>
  <conditionalFormatting sqref="G9">
    <cfRule type="duplicateValues" dxfId="763" priority="778"/>
    <cfRule type="duplicateValues" dxfId="762" priority="779"/>
  </conditionalFormatting>
  <conditionalFormatting sqref="G10">
    <cfRule type="duplicateValues" dxfId="761" priority="776"/>
    <cfRule type="duplicateValues" dxfId="760" priority="777"/>
  </conditionalFormatting>
  <conditionalFormatting sqref="G10">
    <cfRule type="duplicateValues" dxfId="759" priority="775"/>
  </conditionalFormatting>
  <conditionalFormatting sqref="G10">
    <cfRule type="duplicateValues" dxfId="758" priority="774"/>
  </conditionalFormatting>
  <conditionalFormatting sqref="G10">
    <cfRule type="duplicateValues" dxfId="757" priority="772"/>
    <cfRule type="duplicateValues" dxfId="756" priority="773"/>
  </conditionalFormatting>
  <conditionalFormatting sqref="G10">
    <cfRule type="duplicateValues" dxfId="755" priority="768"/>
    <cfRule type="duplicateValues" dxfId="754" priority="769"/>
    <cfRule type="duplicateValues" dxfId="753" priority="770"/>
    <cfRule type="duplicateValues" dxfId="752" priority="771"/>
  </conditionalFormatting>
  <conditionalFormatting sqref="G10">
    <cfRule type="duplicateValues" dxfId="751" priority="767"/>
  </conditionalFormatting>
  <conditionalFormatting sqref="F10">
    <cfRule type="duplicateValues" dxfId="750" priority="766"/>
  </conditionalFormatting>
  <conditionalFormatting sqref="G10">
    <cfRule type="duplicateValues" dxfId="749" priority="764"/>
    <cfRule type="duplicateValues" dxfId="748" priority="765"/>
  </conditionalFormatting>
  <conditionalFormatting sqref="F11:G11">
    <cfRule type="duplicateValues" dxfId="747" priority="763"/>
  </conditionalFormatting>
  <conditionalFormatting sqref="G13">
    <cfRule type="duplicateValues" dxfId="746" priority="762"/>
  </conditionalFormatting>
  <conditionalFormatting sqref="G13">
    <cfRule type="duplicateValues" dxfId="745" priority="760"/>
    <cfRule type="duplicateValues" dxfId="744" priority="761"/>
  </conditionalFormatting>
  <conditionalFormatting sqref="G15">
    <cfRule type="duplicateValues" dxfId="743" priority="743"/>
    <cfRule type="duplicateValues" dxfId="742" priority="744"/>
  </conditionalFormatting>
  <conditionalFormatting sqref="G15">
    <cfRule type="duplicateValues" dxfId="741" priority="742"/>
  </conditionalFormatting>
  <conditionalFormatting sqref="G15">
    <cfRule type="duplicateValues" dxfId="740" priority="741"/>
  </conditionalFormatting>
  <conditionalFormatting sqref="G15">
    <cfRule type="duplicateValues" dxfId="739" priority="739"/>
    <cfRule type="duplicateValues" dxfId="738" priority="740"/>
  </conditionalFormatting>
  <conditionalFormatting sqref="G15">
    <cfRule type="duplicateValues" dxfId="737" priority="735"/>
    <cfRule type="duplicateValues" dxfId="736" priority="736"/>
    <cfRule type="duplicateValues" dxfId="735" priority="737"/>
    <cfRule type="duplicateValues" dxfId="734" priority="738"/>
  </conditionalFormatting>
  <conditionalFormatting sqref="G15">
    <cfRule type="duplicateValues" dxfId="733" priority="734"/>
  </conditionalFormatting>
  <conditionalFormatting sqref="F15">
    <cfRule type="duplicateValues" dxfId="732" priority="733"/>
  </conditionalFormatting>
  <conditionalFormatting sqref="G15">
    <cfRule type="duplicateValues" dxfId="731" priority="731"/>
    <cfRule type="duplicateValues" dxfId="730" priority="732"/>
  </conditionalFormatting>
  <conditionalFormatting sqref="G16">
    <cfRule type="duplicateValues" dxfId="729" priority="716"/>
  </conditionalFormatting>
  <conditionalFormatting sqref="G16">
    <cfRule type="duplicateValues" dxfId="728" priority="714"/>
    <cfRule type="duplicateValues" dxfId="727" priority="715"/>
  </conditionalFormatting>
  <conditionalFormatting sqref="G16">
    <cfRule type="duplicateValues" dxfId="726" priority="712"/>
    <cfRule type="duplicateValues" dxfId="725" priority="713"/>
  </conditionalFormatting>
  <conditionalFormatting sqref="G16">
    <cfRule type="duplicateValues" dxfId="724" priority="711"/>
  </conditionalFormatting>
  <conditionalFormatting sqref="G16">
    <cfRule type="duplicateValues" dxfId="723" priority="707"/>
    <cfRule type="duplicateValues" dxfId="722" priority="708"/>
    <cfRule type="duplicateValues" dxfId="721" priority="709"/>
    <cfRule type="duplicateValues" dxfId="720" priority="710"/>
  </conditionalFormatting>
  <conditionalFormatting sqref="G16">
    <cfRule type="duplicateValues" dxfId="719" priority="706"/>
  </conditionalFormatting>
  <conditionalFormatting sqref="F16">
    <cfRule type="duplicateValues" dxfId="718" priority="705"/>
  </conditionalFormatting>
  <conditionalFormatting sqref="G16">
    <cfRule type="duplicateValues" dxfId="717" priority="703"/>
    <cfRule type="duplicateValues" dxfId="716" priority="704"/>
  </conditionalFormatting>
  <conditionalFormatting sqref="G17">
    <cfRule type="duplicateValues" dxfId="715" priority="662"/>
  </conditionalFormatting>
  <conditionalFormatting sqref="G17">
    <cfRule type="duplicateValues" dxfId="714" priority="660"/>
    <cfRule type="duplicateValues" dxfId="713" priority="661"/>
  </conditionalFormatting>
  <conditionalFormatting sqref="G17">
    <cfRule type="duplicateValues" dxfId="712" priority="659"/>
  </conditionalFormatting>
  <conditionalFormatting sqref="G17">
    <cfRule type="duplicateValues" dxfId="711" priority="655"/>
    <cfRule type="duplicateValues" dxfId="710" priority="656"/>
    <cfRule type="duplicateValues" dxfId="709" priority="657"/>
    <cfRule type="duplicateValues" dxfId="708" priority="658"/>
  </conditionalFormatting>
  <conditionalFormatting sqref="G17">
    <cfRule type="duplicateValues" dxfId="707" priority="654"/>
  </conditionalFormatting>
  <conditionalFormatting sqref="F17">
    <cfRule type="duplicateValues" dxfId="706" priority="653"/>
  </conditionalFormatting>
  <conditionalFormatting sqref="G17">
    <cfRule type="duplicateValues" dxfId="705" priority="651"/>
    <cfRule type="duplicateValues" dxfId="704" priority="652"/>
  </conditionalFormatting>
  <conditionalFormatting sqref="G18">
    <cfRule type="duplicateValues" dxfId="703" priority="636"/>
  </conditionalFormatting>
  <conditionalFormatting sqref="G18">
    <cfRule type="duplicateValues" dxfId="702" priority="634"/>
    <cfRule type="duplicateValues" dxfId="701" priority="635"/>
  </conditionalFormatting>
  <conditionalFormatting sqref="G18">
    <cfRule type="duplicateValues" dxfId="700" priority="633"/>
  </conditionalFormatting>
  <conditionalFormatting sqref="G18">
    <cfRule type="duplicateValues" dxfId="699" priority="629"/>
    <cfRule type="duplicateValues" dxfId="698" priority="630"/>
    <cfRule type="duplicateValues" dxfId="697" priority="631"/>
    <cfRule type="duplicateValues" dxfId="696" priority="632"/>
  </conditionalFormatting>
  <conditionalFormatting sqref="G18">
    <cfRule type="duplicateValues" dxfId="695" priority="628"/>
  </conditionalFormatting>
  <conditionalFormatting sqref="F18">
    <cfRule type="duplicateValues" dxfId="694" priority="627"/>
  </conditionalFormatting>
  <conditionalFormatting sqref="G18">
    <cfRule type="duplicateValues" dxfId="693" priority="625"/>
    <cfRule type="duplicateValues" dxfId="692" priority="626"/>
  </conditionalFormatting>
  <conditionalFormatting sqref="G19">
    <cfRule type="duplicateValues" dxfId="691" priority="600"/>
  </conditionalFormatting>
  <conditionalFormatting sqref="G19">
    <cfRule type="duplicateValues" dxfId="690" priority="598"/>
    <cfRule type="duplicateValues" dxfId="689" priority="599"/>
  </conditionalFormatting>
  <conditionalFormatting sqref="G19">
    <cfRule type="duplicateValues" dxfId="688" priority="597"/>
  </conditionalFormatting>
  <conditionalFormatting sqref="G19">
    <cfRule type="duplicateValues" dxfId="687" priority="593"/>
    <cfRule type="duplicateValues" dxfId="686" priority="594"/>
    <cfRule type="duplicateValues" dxfId="685" priority="595"/>
    <cfRule type="duplicateValues" dxfId="684" priority="596"/>
  </conditionalFormatting>
  <conditionalFormatting sqref="G19">
    <cfRule type="duplicateValues" dxfId="683" priority="592"/>
  </conditionalFormatting>
  <conditionalFormatting sqref="F19">
    <cfRule type="duplicateValues" dxfId="682" priority="591"/>
  </conditionalFormatting>
  <conditionalFormatting sqref="G19">
    <cfRule type="duplicateValues" dxfId="681" priority="589"/>
    <cfRule type="duplicateValues" dxfId="680" priority="590"/>
  </conditionalFormatting>
  <conditionalFormatting sqref="G20">
    <cfRule type="duplicateValues" dxfId="679" priority="576"/>
  </conditionalFormatting>
  <conditionalFormatting sqref="G20">
    <cfRule type="duplicateValues" dxfId="678" priority="574"/>
    <cfRule type="duplicateValues" dxfId="677" priority="575"/>
  </conditionalFormatting>
  <conditionalFormatting sqref="G20">
    <cfRule type="duplicateValues" dxfId="676" priority="573"/>
  </conditionalFormatting>
  <conditionalFormatting sqref="G20">
    <cfRule type="duplicateValues" dxfId="675" priority="569"/>
    <cfRule type="duplicateValues" dxfId="674" priority="570"/>
    <cfRule type="duplicateValues" dxfId="673" priority="571"/>
    <cfRule type="duplicateValues" dxfId="672" priority="572"/>
  </conditionalFormatting>
  <conditionalFormatting sqref="G20">
    <cfRule type="duplicateValues" dxfId="671" priority="568"/>
  </conditionalFormatting>
  <conditionalFormatting sqref="F20">
    <cfRule type="duplicateValues" dxfId="670" priority="567"/>
  </conditionalFormatting>
  <conditionalFormatting sqref="G20">
    <cfRule type="duplicateValues" dxfId="669" priority="565"/>
    <cfRule type="duplicateValues" dxfId="668" priority="566"/>
  </conditionalFormatting>
  <conditionalFormatting sqref="G21">
    <cfRule type="duplicateValues" dxfId="667" priority="552"/>
  </conditionalFormatting>
  <conditionalFormatting sqref="F21">
    <cfRule type="duplicateValues" dxfId="666" priority="551"/>
  </conditionalFormatting>
  <conditionalFormatting sqref="G21">
    <cfRule type="duplicateValues" dxfId="665" priority="549"/>
    <cfRule type="duplicateValues" dxfId="664" priority="550"/>
  </conditionalFormatting>
  <conditionalFormatting sqref="G22">
    <cfRule type="duplicateValues" dxfId="663" priority="544"/>
  </conditionalFormatting>
  <conditionalFormatting sqref="F22">
    <cfRule type="duplicateValues" dxfId="662" priority="543"/>
  </conditionalFormatting>
  <conditionalFormatting sqref="G22">
    <cfRule type="duplicateValues" dxfId="661" priority="541"/>
    <cfRule type="duplicateValues" dxfId="660" priority="542"/>
  </conditionalFormatting>
  <conditionalFormatting sqref="F23">
    <cfRule type="duplicateValues" dxfId="659" priority="540"/>
  </conditionalFormatting>
  <conditionalFormatting sqref="G23">
    <cfRule type="duplicateValues" dxfId="658" priority="538"/>
    <cfRule type="duplicateValues" dxfId="657" priority="539"/>
  </conditionalFormatting>
  <conditionalFormatting sqref="G23">
    <cfRule type="duplicateValues" dxfId="656" priority="537"/>
  </conditionalFormatting>
  <conditionalFormatting sqref="G23">
    <cfRule type="duplicateValues" dxfId="655" priority="536"/>
  </conditionalFormatting>
  <conditionalFormatting sqref="G23">
    <cfRule type="duplicateValues" dxfId="654" priority="534"/>
    <cfRule type="duplicateValues" dxfId="653" priority="535"/>
  </conditionalFormatting>
  <conditionalFormatting sqref="G25">
    <cfRule type="duplicateValues" dxfId="652" priority="521"/>
  </conditionalFormatting>
  <conditionalFormatting sqref="G25">
    <cfRule type="duplicateValues" dxfId="651" priority="520"/>
  </conditionalFormatting>
  <conditionalFormatting sqref="G25">
    <cfRule type="duplicateValues" dxfId="650" priority="519"/>
  </conditionalFormatting>
  <conditionalFormatting sqref="G25">
    <cfRule type="duplicateValues" dxfId="649" priority="517"/>
    <cfRule type="duplicateValues" dxfId="648" priority="518"/>
  </conditionalFormatting>
  <conditionalFormatting sqref="G25">
    <cfRule type="duplicateValues" dxfId="647" priority="516"/>
  </conditionalFormatting>
  <conditionalFormatting sqref="G26">
    <cfRule type="duplicateValues" dxfId="646" priority="515"/>
  </conditionalFormatting>
  <conditionalFormatting sqref="G26">
    <cfRule type="duplicateValues" dxfId="645" priority="513"/>
    <cfRule type="duplicateValues" dxfId="644" priority="514"/>
  </conditionalFormatting>
  <conditionalFormatting sqref="G28">
    <cfRule type="duplicateValues" dxfId="643" priority="508"/>
  </conditionalFormatting>
  <conditionalFormatting sqref="G28">
    <cfRule type="duplicateValues" dxfId="642" priority="506"/>
    <cfRule type="duplicateValues" dxfId="641" priority="507"/>
  </conditionalFormatting>
  <conditionalFormatting sqref="G28">
    <cfRule type="duplicateValues" dxfId="640" priority="505"/>
  </conditionalFormatting>
  <conditionalFormatting sqref="G28">
    <cfRule type="duplicateValues" dxfId="639" priority="501"/>
    <cfRule type="duplicateValues" dxfId="638" priority="502"/>
    <cfRule type="duplicateValues" dxfId="637" priority="503"/>
    <cfRule type="duplicateValues" dxfId="636" priority="504"/>
  </conditionalFormatting>
  <conditionalFormatting sqref="G28">
    <cfRule type="duplicateValues" dxfId="635" priority="500"/>
  </conditionalFormatting>
  <conditionalFormatting sqref="F28">
    <cfRule type="duplicateValues" dxfId="634" priority="499"/>
  </conditionalFormatting>
  <conditionalFormatting sqref="G28">
    <cfRule type="duplicateValues" dxfId="633" priority="497"/>
    <cfRule type="duplicateValues" dxfId="632" priority="498"/>
  </conditionalFormatting>
  <conditionalFormatting sqref="G28">
    <cfRule type="duplicateValues" dxfId="631" priority="496"/>
  </conditionalFormatting>
  <conditionalFormatting sqref="G29">
    <cfRule type="duplicateValues" dxfId="630" priority="482"/>
  </conditionalFormatting>
  <conditionalFormatting sqref="F29">
    <cfRule type="duplicateValues" dxfId="629" priority="481"/>
  </conditionalFormatting>
  <conditionalFormatting sqref="G29">
    <cfRule type="duplicateValues" dxfId="628" priority="479"/>
    <cfRule type="duplicateValues" dxfId="627" priority="480"/>
  </conditionalFormatting>
  <conditionalFormatting sqref="G29">
    <cfRule type="duplicateValues" dxfId="626" priority="478"/>
  </conditionalFormatting>
  <conditionalFormatting sqref="G30">
    <cfRule type="duplicateValues" dxfId="625" priority="472"/>
  </conditionalFormatting>
  <conditionalFormatting sqref="F30">
    <cfRule type="duplicateValues" dxfId="624" priority="471"/>
  </conditionalFormatting>
  <conditionalFormatting sqref="G30">
    <cfRule type="duplicateValues" dxfId="623" priority="469"/>
    <cfRule type="duplicateValues" dxfId="622" priority="470"/>
  </conditionalFormatting>
  <conditionalFormatting sqref="G30">
    <cfRule type="duplicateValues" dxfId="621" priority="468"/>
  </conditionalFormatting>
  <conditionalFormatting sqref="G31">
    <cfRule type="duplicateValues" dxfId="620" priority="467"/>
  </conditionalFormatting>
  <conditionalFormatting sqref="G31">
    <cfRule type="duplicateValues" dxfId="619" priority="465"/>
    <cfRule type="duplicateValues" dxfId="618" priority="466"/>
  </conditionalFormatting>
  <conditionalFormatting sqref="G31">
    <cfRule type="duplicateValues" dxfId="617" priority="464"/>
  </conditionalFormatting>
  <conditionalFormatting sqref="G34">
    <cfRule type="duplicateValues" dxfId="616" priority="463"/>
  </conditionalFormatting>
  <conditionalFormatting sqref="G34">
    <cfRule type="duplicateValues" dxfId="615" priority="461"/>
    <cfRule type="duplicateValues" dxfId="614" priority="462"/>
  </conditionalFormatting>
  <conditionalFormatting sqref="F36">
    <cfRule type="duplicateValues" dxfId="613" priority="421"/>
  </conditionalFormatting>
  <conditionalFormatting sqref="F36">
    <cfRule type="duplicateValues" dxfId="612" priority="419"/>
    <cfRule type="duplicateValues" dxfId="611" priority="420"/>
  </conditionalFormatting>
  <conditionalFormatting sqref="G36">
    <cfRule type="duplicateValues" dxfId="610" priority="418"/>
  </conditionalFormatting>
  <conditionalFormatting sqref="G36">
    <cfRule type="duplicateValues" dxfId="609" priority="415"/>
    <cfRule type="duplicateValues" dxfId="608" priority="416"/>
    <cfRule type="duplicateValues" dxfId="607" priority="417"/>
  </conditionalFormatting>
  <conditionalFormatting sqref="G36">
    <cfRule type="duplicateValues" dxfId="606" priority="414"/>
  </conditionalFormatting>
  <conditionalFormatting sqref="F37">
    <cfRule type="duplicateValues" dxfId="605" priority="413"/>
  </conditionalFormatting>
  <conditionalFormatting sqref="F37">
    <cfRule type="duplicateValues" dxfId="604" priority="412"/>
  </conditionalFormatting>
  <conditionalFormatting sqref="G37">
    <cfRule type="duplicateValues" dxfId="603" priority="411"/>
  </conditionalFormatting>
  <conditionalFormatting sqref="G37">
    <cfRule type="duplicateValues" dxfId="602" priority="409"/>
    <cfRule type="duplicateValues" dxfId="601" priority="410"/>
  </conditionalFormatting>
  <conditionalFormatting sqref="G37">
    <cfRule type="duplicateValues" dxfId="600" priority="407"/>
    <cfRule type="duplicateValues" dxfId="599" priority="408"/>
  </conditionalFormatting>
  <conditionalFormatting sqref="G37">
    <cfRule type="duplicateValues" dxfId="598" priority="406"/>
  </conditionalFormatting>
  <conditionalFormatting sqref="G37">
    <cfRule type="duplicateValues" dxfId="597" priority="402"/>
    <cfRule type="duplicateValues" dxfId="596" priority="403"/>
    <cfRule type="duplicateValues" dxfId="595" priority="404"/>
    <cfRule type="duplicateValues" dxfId="594" priority="405"/>
  </conditionalFormatting>
  <conditionalFormatting sqref="G37">
    <cfRule type="duplicateValues" dxfId="593" priority="401"/>
  </conditionalFormatting>
  <conditionalFormatting sqref="G37">
    <cfRule type="duplicateValues" dxfId="592" priority="399"/>
    <cfRule type="duplicateValues" dxfId="591" priority="400"/>
  </conditionalFormatting>
  <conditionalFormatting sqref="G37">
    <cfRule type="duplicateValues" dxfId="590" priority="398"/>
  </conditionalFormatting>
  <conditionalFormatting sqref="G37">
    <cfRule type="duplicateValues" dxfId="589" priority="397"/>
  </conditionalFormatting>
  <conditionalFormatting sqref="G37">
    <cfRule type="duplicateValues" dxfId="588" priority="393"/>
    <cfRule type="duplicateValues" dxfId="587" priority="394"/>
    <cfRule type="duplicateValues" dxfId="586" priority="395"/>
    <cfRule type="duplicateValues" dxfId="585" priority="396"/>
  </conditionalFormatting>
  <conditionalFormatting sqref="F38">
    <cfRule type="duplicateValues" dxfId="584" priority="388"/>
  </conditionalFormatting>
  <conditionalFormatting sqref="F38">
    <cfRule type="duplicateValues" dxfId="583" priority="386"/>
    <cfRule type="duplicateValues" dxfId="582" priority="387"/>
  </conditionalFormatting>
  <conditionalFormatting sqref="G38">
    <cfRule type="duplicateValues" dxfId="581" priority="385"/>
  </conditionalFormatting>
  <conditionalFormatting sqref="G38">
    <cfRule type="duplicateValues" dxfId="580" priority="382"/>
    <cfRule type="duplicateValues" dxfId="579" priority="383"/>
    <cfRule type="duplicateValues" dxfId="578" priority="384"/>
  </conditionalFormatting>
  <conditionalFormatting sqref="G38">
    <cfRule type="duplicateValues" dxfId="577" priority="381"/>
  </conditionalFormatting>
  <conditionalFormatting sqref="F39">
    <cfRule type="duplicateValues" dxfId="576" priority="372"/>
  </conditionalFormatting>
  <conditionalFormatting sqref="F39">
    <cfRule type="duplicateValues" dxfId="575" priority="370"/>
    <cfRule type="duplicateValues" dxfId="574" priority="371"/>
  </conditionalFormatting>
  <conditionalFormatting sqref="G39">
    <cfRule type="duplicateValues" dxfId="573" priority="369"/>
  </conditionalFormatting>
  <conditionalFormatting sqref="G39">
    <cfRule type="duplicateValues" dxfId="572" priority="366"/>
    <cfRule type="duplicateValues" dxfId="571" priority="367"/>
    <cfRule type="duplicateValues" dxfId="570" priority="368"/>
  </conditionalFormatting>
  <conditionalFormatting sqref="G39">
    <cfRule type="duplicateValues" dxfId="569" priority="365"/>
  </conditionalFormatting>
  <conditionalFormatting sqref="F40">
    <cfRule type="duplicateValues" dxfId="568" priority="350"/>
  </conditionalFormatting>
  <conditionalFormatting sqref="F40">
    <cfRule type="duplicateValues" dxfId="567" priority="348"/>
    <cfRule type="duplicateValues" dxfId="566" priority="349"/>
  </conditionalFormatting>
  <conditionalFormatting sqref="G40">
    <cfRule type="duplicateValues" dxfId="565" priority="347"/>
  </conditionalFormatting>
  <conditionalFormatting sqref="G40">
    <cfRule type="duplicateValues" dxfId="564" priority="344"/>
    <cfRule type="duplicateValues" dxfId="563" priority="345"/>
    <cfRule type="duplicateValues" dxfId="562" priority="346"/>
  </conditionalFormatting>
  <conditionalFormatting sqref="G40">
    <cfRule type="duplicateValues" dxfId="561" priority="343"/>
  </conditionalFormatting>
  <conditionalFormatting sqref="F41:F43">
    <cfRule type="duplicateValues" dxfId="560" priority="342"/>
  </conditionalFormatting>
  <conditionalFormatting sqref="G41:G43">
    <cfRule type="duplicateValues" dxfId="559" priority="340"/>
    <cfRule type="duplicateValues" dxfId="558" priority="341"/>
  </conditionalFormatting>
  <conditionalFormatting sqref="G41:G43">
    <cfRule type="duplicateValues" dxfId="557" priority="339"/>
  </conditionalFormatting>
  <conditionalFormatting sqref="G41:G43">
    <cfRule type="duplicateValues" dxfId="556" priority="335"/>
    <cfRule type="duplicateValues" dxfId="555" priority="336"/>
    <cfRule type="duplicateValues" dxfId="554" priority="337"/>
    <cfRule type="duplicateValues" dxfId="553" priority="338"/>
  </conditionalFormatting>
  <conditionalFormatting sqref="G41:G43">
    <cfRule type="duplicateValues" dxfId="552" priority="331"/>
    <cfRule type="duplicateValues" dxfId="551" priority="332"/>
    <cfRule type="duplicateValues" dxfId="550" priority="333"/>
    <cfRule type="duplicateValues" dxfId="549" priority="334"/>
  </conditionalFormatting>
  <conditionalFormatting sqref="G44">
    <cfRule type="duplicateValues" dxfId="548" priority="330"/>
  </conditionalFormatting>
  <conditionalFormatting sqref="G44">
    <cfRule type="duplicateValues" dxfId="547" priority="328"/>
    <cfRule type="duplicateValues" dxfId="546" priority="329"/>
  </conditionalFormatting>
  <conditionalFormatting sqref="G44">
    <cfRule type="duplicateValues" dxfId="545" priority="327"/>
  </conditionalFormatting>
  <conditionalFormatting sqref="F47">
    <cfRule type="duplicateValues" dxfId="544" priority="321"/>
  </conditionalFormatting>
  <conditionalFormatting sqref="G47">
    <cfRule type="duplicateValues" dxfId="543" priority="320"/>
  </conditionalFormatting>
  <conditionalFormatting sqref="G47">
    <cfRule type="duplicateValues" dxfId="542" priority="318"/>
    <cfRule type="duplicateValues" dxfId="541" priority="319"/>
  </conditionalFormatting>
  <conditionalFormatting sqref="G47">
    <cfRule type="duplicateValues" dxfId="540" priority="316"/>
    <cfRule type="duplicateValues" dxfId="539" priority="317"/>
  </conditionalFormatting>
  <conditionalFormatting sqref="G47">
    <cfRule type="duplicateValues" dxfId="538" priority="315"/>
  </conditionalFormatting>
  <conditionalFormatting sqref="G47">
    <cfRule type="duplicateValues" dxfId="537" priority="311"/>
    <cfRule type="duplicateValues" dxfId="536" priority="312"/>
    <cfRule type="duplicateValues" dxfId="535" priority="313"/>
    <cfRule type="duplicateValues" dxfId="534" priority="314"/>
  </conditionalFormatting>
  <conditionalFormatting sqref="G47">
    <cfRule type="duplicateValues" dxfId="533" priority="310"/>
  </conditionalFormatting>
  <conditionalFormatting sqref="G47">
    <cfRule type="duplicateValues" dxfId="532" priority="308"/>
    <cfRule type="duplicateValues" dxfId="531" priority="309"/>
  </conditionalFormatting>
  <conditionalFormatting sqref="G47">
    <cfRule type="duplicateValues" dxfId="530" priority="307"/>
  </conditionalFormatting>
  <conditionalFormatting sqref="G47">
    <cfRule type="duplicateValues" dxfId="529" priority="303"/>
    <cfRule type="duplicateValues" dxfId="528" priority="304"/>
    <cfRule type="duplicateValues" dxfId="527" priority="305"/>
    <cfRule type="duplicateValues" dxfId="526" priority="306"/>
  </conditionalFormatting>
  <conditionalFormatting sqref="F48">
    <cfRule type="duplicateValues" dxfId="525" priority="294"/>
  </conditionalFormatting>
  <conditionalFormatting sqref="G48">
    <cfRule type="duplicateValues" dxfId="524" priority="293"/>
  </conditionalFormatting>
  <conditionalFormatting sqref="G48">
    <cfRule type="duplicateValues" dxfId="523" priority="291"/>
    <cfRule type="duplicateValues" dxfId="522" priority="292"/>
  </conditionalFormatting>
  <conditionalFormatting sqref="G48">
    <cfRule type="duplicateValues" dxfId="521" priority="289"/>
    <cfRule type="duplicateValues" dxfId="520" priority="290"/>
  </conditionalFormatting>
  <conditionalFormatting sqref="G48">
    <cfRule type="duplicateValues" dxfId="519" priority="288"/>
  </conditionalFormatting>
  <conditionalFormatting sqref="G48">
    <cfRule type="duplicateValues" dxfId="518" priority="284"/>
    <cfRule type="duplicateValues" dxfId="517" priority="285"/>
    <cfRule type="duplicateValues" dxfId="516" priority="286"/>
    <cfRule type="duplicateValues" dxfId="515" priority="287"/>
  </conditionalFormatting>
  <conditionalFormatting sqref="G48">
    <cfRule type="duplicateValues" dxfId="514" priority="283"/>
  </conditionalFormatting>
  <conditionalFormatting sqref="G48">
    <cfRule type="duplicateValues" dxfId="513" priority="281"/>
    <cfRule type="duplicateValues" dxfId="512" priority="282"/>
  </conditionalFormatting>
  <conditionalFormatting sqref="G48">
    <cfRule type="duplicateValues" dxfId="511" priority="280"/>
  </conditionalFormatting>
  <conditionalFormatting sqref="G48">
    <cfRule type="duplicateValues" dxfId="510" priority="276"/>
    <cfRule type="duplicateValues" dxfId="509" priority="277"/>
    <cfRule type="duplicateValues" dxfId="508" priority="278"/>
    <cfRule type="duplicateValues" dxfId="507" priority="279"/>
  </conditionalFormatting>
  <conditionalFormatting sqref="F49">
    <cfRule type="duplicateValues" dxfId="506" priority="263"/>
  </conditionalFormatting>
  <conditionalFormatting sqref="G49">
    <cfRule type="duplicateValues" dxfId="505" priority="262"/>
  </conditionalFormatting>
  <conditionalFormatting sqref="G49">
    <cfRule type="duplicateValues" dxfId="504" priority="260"/>
    <cfRule type="duplicateValues" dxfId="503" priority="261"/>
  </conditionalFormatting>
  <conditionalFormatting sqref="G49">
    <cfRule type="duplicateValues" dxfId="502" priority="258"/>
    <cfRule type="duplicateValues" dxfId="501" priority="259"/>
  </conditionalFormatting>
  <conditionalFormatting sqref="G49">
    <cfRule type="duplicateValues" dxfId="500" priority="257"/>
  </conditionalFormatting>
  <conditionalFormatting sqref="G49">
    <cfRule type="duplicateValues" dxfId="499" priority="253"/>
    <cfRule type="duplicateValues" dxfId="498" priority="254"/>
    <cfRule type="duplicateValues" dxfId="497" priority="255"/>
    <cfRule type="duplicateValues" dxfId="496" priority="256"/>
  </conditionalFormatting>
  <conditionalFormatting sqref="G49">
    <cfRule type="duplicateValues" dxfId="495" priority="252"/>
  </conditionalFormatting>
  <conditionalFormatting sqref="G49">
    <cfRule type="duplicateValues" dxfId="494" priority="250"/>
    <cfRule type="duplicateValues" dxfId="493" priority="251"/>
  </conditionalFormatting>
  <conditionalFormatting sqref="G49">
    <cfRule type="duplicateValues" dxfId="492" priority="249"/>
  </conditionalFormatting>
  <conditionalFormatting sqref="G49">
    <cfRule type="duplicateValues" dxfId="491" priority="245"/>
    <cfRule type="duplicateValues" dxfId="490" priority="246"/>
    <cfRule type="duplicateValues" dxfId="489" priority="247"/>
    <cfRule type="duplicateValues" dxfId="488" priority="248"/>
  </conditionalFormatting>
  <conditionalFormatting sqref="F50 F52:F53">
    <cfRule type="duplicateValues" dxfId="487" priority="224"/>
  </conditionalFormatting>
  <conditionalFormatting sqref="F50 F52:F53">
    <cfRule type="duplicateValues" dxfId="486" priority="222"/>
    <cfRule type="duplicateValues" dxfId="485" priority="223"/>
  </conditionalFormatting>
  <conditionalFormatting sqref="G50 G52:G53">
    <cfRule type="duplicateValues" dxfId="484" priority="221"/>
  </conditionalFormatting>
  <conditionalFormatting sqref="G50 G52:G53">
    <cfRule type="duplicateValues" dxfId="483" priority="218"/>
    <cfRule type="duplicateValues" dxfId="482" priority="219"/>
    <cfRule type="duplicateValues" dxfId="481" priority="220"/>
  </conditionalFormatting>
  <conditionalFormatting sqref="G50">
    <cfRule type="duplicateValues" dxfId="480" priority="217"/>
  </conditionalFormatting>
  <conditionalFormatting sqref="G50 G52:G53">
    <cfRule type="duplicateValues" dxfId="479" priority="213"/>
    <cfRule type="duplicateValues" dxfId="478" priority="214"/>
    <cfRule type="duplicateValues" dxfId="477" priority="215"/>
    <cfRule type="duplicateValues" dxfId="476" priority="216"/>
  </conditionalFormatting>
  <conditionalFormatting sqref="G54">
    <cfRule type="duplicateValues" dxfId="475" priority="200"/>
  </conditionalFormatting>
  <conditionalFormatting sqref="F54">
    <cfRule type="duplicateValues" dxfId="474" priority="207"/>
  </conditionalFormatting>
  <conditionalFormatting sqref="F54">
    <cfRule type="duplicateValues" dxfId="473" priority="205"/>
    <cfRule type="duplicateValues" dxfId="472" priority="206"/>
  </conditionalFormatting>
  <conditionalFormatting sqref="G54">
    <cfRule type="duplicateValues" dxfId="471" priority="204"/>
  </conditionalFormatting>
  <conditionalFormatting sqref="G54">
    <cfRule type="duplicateValues" dxfId="470" priority="201"/>
    <cfRule type="duplicateValues" dxfId="469" priority="202"/>
    <cfRule type="duplicateValues" dxfId="468" priority="203"/>
  </conditionalFormatting>
  <conditionalFormatting sqref="G54">
    <cfRule type="duplicateValues" dxfId="467" priority="196"/>
    <cfRule type="duplicateValues" dxfId="466" priority="197"/>
    <cfRule type="duplicateValues" dxfId="465" priority="198"/>
    <cfRule type="duplicateValues" dxfId="464" priority="199"/>
  </conditionalFormatting>
  <conditionalFormatting sqref="F57:F62">
    <cfRule type="duplicateValues" dxfId="463" priority="195"/>
  </conditionalFormatting>
  <conditionalFormatting sqref="G57:G62">
    <cfRule type="duplicateValues" dxfId="462" priority="193"/>
    <cfRule type="duplicateValues" dxfId="461" priority="194"/>
  </conditionalFormatting>
  <conditionalFormatting sqref="G57:G62">
    <cfRule type="duplicateValues" dxfId="460" priority="192"/>
  </conditionalFormatting>
  <conditionalFormatting sqref="G57:G62">
    <cfRule type="duplicateValues" dxfId="459" priority="188"/>
    <cfRule type="duplicateValues" dxfId="458" priority="189"/>
    <cfRule type="duplicateValues" dxfId="457" priority="190"/>
    <cfRule type="duplicateValues" dxfId="456" priority="191"/>
  </conditionalFormatting>
  <conditionalFormatting sqref="G57:G62">
    <cfRule type="duplicateValues" dxfId="455" priority="184"/>
    <cfRule type="duplicateValues" dxfId="454" priority="185"/>
    <cfRule type="duplicateValues" dxfId="453" priority="186"/>
    <cfRule type="duplicateValues" dxfId="452" priority="187"/>
  </conditionalFormatting>
  <conditionalFormatting sqref="G63:G64">
    <cfRule type="duplicateValues" dxfId="451" priority="149"/>
  </conditionalFormatting>
  <conditionalFormatting sqref="G63:G64">
    <cfRule type="duplicateValues" dxfId="450" priority="147"/>
    <cfRule type="duplicateValues" dxfId="449" priority="148"/>
  </conditionalFormatting>
  <conditionalFormatting sqref="G66">
    <cfRule type="duplicateValues" dxfId="448" priority="88"/>
  </conditionalFormatting>
  <conditionalFormatting sqref="F66">
    <cfRule type="duplicateValues" dxfId="447" priority="95"/>
  </conditionalFormatting>
  <conditionalFormatting sqref="F66">
    <cfRule type="duplicateValues" dxfId="446" priority="93"/>
    <cfRule type="duplicateValues" dxfId="445" priority="94"/>
  </conditionalFormatting>
  <conditionalFormatting sqref="G66">
    <cfRule type="duplicateValues" dxfId="444" priority="92"/>
  </conditionalFormatting>
  <conditionalFormatting sqref="G66">
    <cfRule type="duplicateValues" dxfId="443" priority="89"/>
    <cfRule type="duplicateValues" dxfId="442" priority="90"/>
    <cfRule type="duplicateValues" dxfId="441" priority="91"/>
  </conditionalFormatting>
  <conditionalFormatting sqref="G66">
    <cfRule type="duplicateValues" dxfId="440" priority="84"/>
    <cfRule type="duplicateValues" dxfId="439" priority="85"/>
    <cfRule type="duplicateValues" dxfId="438" priority="86"/>
    <cfRule type="duplicateValues" dxfId="437" priority="87"/>
  </conditionalFormatting>
  <conditionalFormatting sqref="F70">
    <cfRule type="duplicateValues" dxfId="436" priority="71"/>
  </conditionalFormatting>
  <conditionalFormatting sqref="G70">
    <cfRule type="duplicateValues" dxfId="435" priority="69"/>
    <cfRule type="duplicateValues" dxfId="434" priority="70"/>
  </conditionalFormatting>
  <conditionalFormatting sqref="G70">
    <cfRule type="duplicateValues" dxfId="433" priority="68"/>
  </conditionalFormatting>
  <conditionalFormatting sqref="G70">
    <cfRule type="duplicateValues" dxfId="432" priority="64"/>
    <cfRule type="duplicateValues" dxfId="431" priority="65"/>
    <cfRule type="duplicateValues" dxfId="430" priority="66"/>
    <cfRule type="duplicateValues" dxfId="429" priority="67"/>
  </conditionalFormatting>
  <conditionalFormatting sqref="G70">
    <cfRule type="duplicateValues" dxfId="428" priority="60"/>
    <cfRule type="duplicateValues" dxfId="427" priority="61"/>
    <cfRule type="duplicateValues" dxfId="426" priority="62"/>
    <cfRule type="duplicateValues" dxfId="425" priority="63"/>
  </conditionalFormatting>
  <conditionalFormatting sqref="F51">
    <cfRule type="duplicateValues" dxfId="424" priority="35"/>
  </conditionalFormatting>
  <conditionalFormatting sqref="F51">
    <cfRule type="duplicateValues" dxfId="423" priority="34"/>
  </conditionalFormatting>
  <conditionalFormatting sqref="G51">
    <cfRule type="duplicateValues" dxfId="422" priority="33"/>
  </conditionalFormatting>
  <conditionalFormatting sqref="G51">
    <cfRule type="duplicateValues" dxfId="421" priority="31"/>
    <cfRule type="duplicateValues" dxfId="420" priority="32"/>
  </conditionalFormatting>
  <conditionalFormatting sqref="G51">
    <cfRule type="duplicateValues" dxfId="419" priority="30"/>
  </conditionalFormatting>
  <conditionalFormatting sqref="G51">
    <cfRule type="duplicateValues" dxfId="418" priority="26"/>
    <cfRule type="duplicateValues" dxfId="417" priority="27"/>
    <cfRule type="duplicateValues" dxfId="416" priority="28"/>
    <cfRule type="duplicateValues" dxfId="415" priority="29"/>
  </conditionalFormatting>
  <conditionalFormatting sqref="G51">
    <cfRule type="duplicateValues" dxfId="414" priority="24"/>
    <cfRule type="duplicateValues" dxfId="413" priority="25"/>
  </conditionalFormatting>
  <conditionalFormatting sqref="G51">
    <cfRule type="duplicateValues" dxfId="412" priority="23"/>
  </conditionalFormatting>
  <conditionalFormatting sqref="G51">
    <cfRule type="duplicateValues" dxfId="411" priority="19"/>
    <cfRule type="duplicateValues" dxfId="410" priority="20"/>
    <cfRule type="duplicateValues" dxfId="409" priority="21"/>
    <cfRule type="duplicateValues" dxfId="408" priority="22"/>
  </conditionalFormatting>
  <conditionalFormatting sqref="G51">
    <cfRule type="duplicateValues" dxfId="407" priority="18"/>
  </conditionalFormatting>
  <conditionalFormatting sqref="G51">
    <cfRule type="duplicateValues" dxfId="406" priority="16"/>
    <cfRule type="duplicateValues" dxfId="405" priority="17"/>
  </conditionalFormatting>
  <conditionalFormatting sqref="G51">
    <cfRule type="duplicateValues" dxfId="404" priority="15"/>
  </conditionalFormatting>
  <conditionalFormatting sqref="G51">
    <cfRule type="duplicateValues" dxfId="403" priority="13"/>
    <cfRule type="duplicateValues" dxfId="402" priority="14"/>
  </conditionalFormatting>
  <conditionalFormatting sqref="G71">
    <cfRule type="duplicateValues" dxfId="401" priority="9"/>
  </conditionalFormatting>
  <conditionalFormatting sqref="G71">
    <cfRule type="duplicateValues" dxfId="400" priority="7"/>
    <cfRule type="duplicateValues" dxfId="399" priority="8"/>
  </conditionalFormatting>
  <conditionalFormatting sqref="G71">
    <cfRule type="duplicateValues" dxfId="398" priority="6"/>
  </conditionalFormatting>
  <conditionalFormatting sqref="G71">
    <cfRule type="duplicateValues" dxfId="397" priority="4"/>
    <cfRule type="duplicateValues" dxfId="396" priority="5"/>
  </conditionalFormatting>
  <conditionalFormatting sqref="G2:G5">
    <cfRule type="duplicateValues" dxfId="395" priority="6199"/>
    <cfRule type="duplicateValues" dxfId="394" priority="6200"/>
  </conditionalFormatting>
  <conditionalFormatting sqref="G2:G5">
    <cfRule type="duplicateValues" dxfId="393" priority="6201"/>
  </conditionalFormatting>
  <conditionalFormatting sqref="F2:F5">
    <cfRule type="duplicateValues" dxfId="392" priority="6202"/>
  </conditionalFormatting>
  <conditionalFormatting sqref="G2:G5">
    <cfRule type="duplicateValues" dxfId="391" priority="6206"/>
    <cfRule type="duplicateValues" dxfId="390" priority="6207"/>
    <cfRule type="duplicateValues" dxfId="389" priority="6208"/>
    <cfRule type="duplicateValues" dxfId="388" priority="6209"/>
  </conditionalFormatting>
  <conditionalFormatting sqref="G72">
    <cfRule type="duplicateValues" dxfId="387" priority="1"/>
    <cfRule type="duplicateValues" dxfId="386" priority="2"/>
  </conditionalFormatting>
  <conditionalFormatting sqref="G72">
    <cfRule type="duplicateValues" dxfId="385" priority="3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58"/>
  <sheetViews>
    <sheetView topLeftCell="A34" workbookViewId="0">
      <selection activeCell="B53" sqref="B53:B58"/>
    </sheetView>
  </sheetViews>
  <sheetFormatPr defaultRowHeight="15" x14ac:dyDescent="0.25"/>
  <cols>
    <col min="2" max="2" width="14" bestFit="1" customWidth="1"/>
    <col min="3" max="3" width="12" customWidth="1"/>
  </cols>
  <sheetData>
    <row r="4" spans="1:3" ht="18" x14ac:dyDescent="0.25">
      <c r="A4" s="78" t="s">
        <v>253</v>
      </c>
      <c r="B4" s="74">
        <v>40933501</v>
      </c>
      <c r="C4" t="str">
        <f>CONCATENATE(A4,B4)</f>
        <v>0040933501</v>
      </c>
    </row>
    <row r="5" spans="1:3" ht="18" x14ac:dyDescent="0.25">
      <c r="A5" s="78" t="s">
        <v>253</v>
      </c>
      <c r="B5" s="75">
        <v>40940521</v>
      </c>
      <c r="C5" t="str">
        <f t="shared" ref="C5:C58" si="0">CONCATENATE(A5,B5)</f>
        <v>0040940521</v>
      </c>
    </row>
    <row r="6" spans="1:3" ht="18" x14ac:dyDescent="0.25">
      <c r="A6" s="78" t="s">
        <v>253</v>
      </c>
      <c r="B6" s="74">
        <v>40918621</v>
      </c>
      <c r="C6" t="str">
        <f t="shared" si="0"/>
        <v>0040918621</v>
      </c>
    </row>
    <row r="7" spans="1:3" ht="18" x14ac:dyDescent="0.25">
      <c r="A7" s="78" t="s">
        <v>253</v>
      </c>
      <c r="B7" s="74">
        <v>40946862</v>
      </c>
      <c r="C7" t="str">
        <f t="shared" si="0"/>
        <v>0040946862</v>
      </c>
    </row>
    <row r="8" spans="1:3" ht="18" x14ac:dyDescent="0.25">
      <c r="A8" s="78" t="s">
        <v>253</v>
      </c>
      <c r="B8" s="74">
        <v>40939495</v>
      </c>
      <c r="C8" t="str">
        <f t="shared" si="0"/>
        <v>0040939495</v>
      </c>
    </row>
    <row r="9" spans="1:3" ht="18" x14ac:dyDescent="0.25">
      <c r="A9" s="78" t="s">
        <v>253</v>
      </c>
      <c r="B9" s="74">
        <v>40946219</v>
      </c>
      <c r="C9" t="str">
        <f t="shared" si="0"/>
        <v>0040946219</v>
      </c>
    </row>
    <row r="10" spans="1:3" ht="18" x14ac:dyDescent="0.25">
      <c r="A10" s="78" t="s">
        <v>253</v>
      </c>
      <c r="B10" s="76">
        <v>40887307</v>
      </c>
      <c r="C10" t="str">
        <f t="shared" si="0"/>
        <v>0040887307</v>
      </c>
    </row>
    <row r="11" spans="1:3" ht="18" x14ac:dyDescent="0.25">
      <c r="A11" s="78" t="s">
        <v>253</v>
      </c>
      <c r="B11" s="74">
        <v>40896869</v>
      </c>
      <c r="C11" t="str">
        <f t="shared" si="0"/>
        <v>0040896869</v>
      </c>
    </row>
    <row r="12" spans="1:3" ht="18" x14ac:dyDescent="0.25">
      <c r="A12" s="78" t="s">
        <v>253</v>
      </c>
      <c r="B12" s="74">
        <v>40910222</v>
      </c>
      <c r="C12" t="str">
        <f t="shared" si="0"/>
        <v>0040910222</v>
      </c>
    </row>
    <row r="13" spans="1:3" ht="18" x14ac:dyDescent="0.25">
      <c r="A13" s="78" t="s">
        <v>253</v>
      </c>
      <c r="B13" s="75">
        <v>40925621</v>
      </c>
      <c r="C13" t="str">
        <f t="shared" si="0"/>
        <v>0040925621</v>
      </c>
    </row>
    <row r="14" spans="1:3" ht="18" x14ac:dyDescent="0.25">
      <c r="A14" s="78" t="s">
        <v>253</v>
      </c>
      <c r="B14" s="77">
        <v>40924068</v>
      </c>
      <c r="C14" t="str">
        <f t="shared" si="0"/>
        <v>0040924068</v>
      </c>
    </row>
    <row r="15" spans="1:3" ht="18" x14ac:dyDescent="0.25">
      <c r="A15" s="78" t="s">
        <v>253</v>
      </c>
      <c r="B15" s="74">
        <v>40950622</v>
      </c>
      <c r="C15" t="str">
        <f t="shared" si="0"/>
        <v>0040950622</v>
      </c>
    </row>
    <row r="16" spans="1:3" ht="18" x14ac:dyDescent="0.25">
      <c r="A16" s="78" t="s">
        <v>253</v>
      </c>
      <c r="B16" s="74">
        <v>40949119</v>
      </c>
      <c r="C16" t="str">
        <f t="shared" si="0"/>
        <v>0040949119</v>
      </c>
    </row>
    <row r="17" spans="1:3" ht="18" x14ac:dyDescent="0.25">
      <c r="A17" s="78" t="s">
        <v>253</v>
      </c>
      <c r="B17" s="74">
        <v>40916244</v>
      </c>
      <c r="C17" t="str">
        <f t="shared" si="0"/>
        <v>0040916244</v>
      </c>
    </row>
    <row r="18" spans="1:3" ht="18" x14ac:dyDescent="0.25">
      <c r="A18" s="78" t="s">
        <v>253</v>
      </c>
      <c r="B18" s="74">
        <v>40946225</v>
      </c>
      <c r="C18" t="str">
        <f t="shared" si="0"/>
        <v>0040946225</v>
      </c>
    </row>
    <row r="19" spans="1:3" ht="18" x14ac:dyDescent="0.25">
      <c r="A19" s="78" t="s">
        <v>253</v>
      </c>
      <c r="B19" s="74">
        <v>40950324</v>
      </c>
      <c r="C19" t="str">
        <f t="shared" si="0"/>
        <v>0040950324</v>
      </c>
    </row>
    <row r="20" spans="1:3" ht="18" x14ac:dyDescent="0.25">
      <c r="A20" s="78" t="s">
        <v>253</v>
      </c>
      <c r="B20" s="74">
        <v>40938947</v>
      </c>
      <c r="C20" t="str">
        <f t="shared" si="0"/>
        <v>0040938947</v>
      </c>
    </row>
    <row r="21" spans="1:3" ht="18" x14ac:dyDescent="0.25">
      <c r="A21" s="78" t="s">
        <v>253</v>
      </c>
      <c r="B21" s="77">
        <v>40952825</v>
      </c>
      <c r="C21" t="str">
        <f t="shared" si="0"/>
        <v>0040952825</v>
      </c>
    </row>
    <row r="22" spans="1:3" ht="18" x14ac:dyDescent="0.25">
      <c r="A22" s="78" t="s">
        <v>253</v>
      </c>
      <c r="B22" s="77">
        <v>40953963</v>
      </c>
      <c r="C22" t="str">
        <f t="shared" si="0"/>
        <v>0040953963</v>
      </c>
    </row>
    <row r="23" spans="1:3" ht="18" x14ac:dyDescent="0.25">
      <c r="A23" s="78" t="s">
        <v>253</v>
      </c>
      <c r="B23" s="77">
        <v>40946070</v>
      </c>
      <c r="C23" t="str">
        <f t="shared" si="0"/>
        <v>0040946070</v>
      </c>
    </row>
    <row r="24" spans="1:3" ht="18" x14ac:dyDescent="0.25">
      <c r="A24" s="78" t="s">
        <v>253</v>
      </c>
      <c r="B24" s="77">
        <v>40866116</v>
      </c>
      <c r="C24" t="str">
        <f t="shared" si="0"/>
        <v>0040866116</v>
      </c>
    </row>
    <row r="25" spans="1:3" ht="18" x14ac:dyDescent="0.25">
      <c r="A25" s="78" t="s">
        <v>253</v>
      </c>
      <c r="B25" s="77">
        <v>40937014</v>
      </c>
      <c r="C25" t="str">
        <f t="shared" si="0"/>
        <v>0040937014</v>
      </c>
    </row>
    <row r="26" spans="1:3" ht="18" x14ac:dyDescent="0.25">
      <c r="A26" s="78" t="s">
        <v>253</v>
      </c>
      <c r="B26" s="74">
        <v>40948168</v>
      </c>
      <c r="C26" t="str">
        <f t="shared" si="0"/>
        <v>0040948168</v>
      </c>
    </row>
    <row r="27" spans="1:3" ht="18" x14ac:dyDescent="0.25">
      <c r="A27" s="78" t="s">
        <v>253</v>
      </c>
      <c r="B27" s="77">
        <v>40953454</v>
      </c>
      <c r="C27" t="str">
        <f t="shared" si="0"/>
        <v>0040953454</v>
      </c>
    </row>
    <row r="28" spans="1:3" ht="18" x14ac:dyDescent="0.25">
      <c r="A28" s="78" t="s">
        <v>253</v>
      </c>
      <c r="B28" s="77">
        <v>40921704</v>
      </c>
      <c r="C28" t="str">
        <f t="shared" si="0"/>
        <v>0040921704</v>
      </c>
    </row>
    <row r="29" spans="1:3" ht="18" x14ac:dyDescent="0.25">
      <c r="A29" s="78" t="s">
        <v>253</v>
      </c>
      <c r="B29" s="74">
        <v>40924029</v>
      </c>
      <c r="C29" t="str">
        <f t="shared" si="0"/>
        <v>0040924029</v>
      </c>
    </row>
    <row r="30" spans="1:3" ht="18" x14ac:dyDescent="0.25">
      <c r="A30" s="78" t="s">
        <v>253</v>
      </c>
      <c r="B30" s="77">
        <v>40939502</v>
      </c>
      <c r="C30" t="str">
        <f t="shared" si="0"/>
        <v>0040939502</v>
      </c>
    </row>
    <row r="31" spans="1:3" ht="18" x14ac:dyDescent="0.25">
      <c r="A31" s="78" t="s">
        <v>253</v>
      </c>
      <c r="B31" s="77">
        <v>40955920</v>
      </c>
      <c r="C31" t="str">
        <f t="shared" si="0"/>
        <v>0040955920</v>
      </c>
    </row>
    <row r="32" spans="1:3" ht="18" x14ac:dyDescent="0.25">
      <c r="A32" s="78" t="s">
        <v>253</v>
      </c>
      <c r="B32" s="77">
        <v>40955716</v>
      </c>
      <c r="C32" t="str">
        <f t="shared" si="0"/>
        <v>0040955716</v>
      </c>
    </row>
    <row r="33" spans="1:3" ht="18" x14ac:dyDescent="0.25">
      <c r="A33" s="78" t="s">
        <v>253</v>
      </c>
      <c r="B33" s="77">
        <v>40953918</v>
      </c>
      <c r="C33" t="str">
        <f t="shared" si="0"/>
        <v>0040953918</v>
      </c>
    </row>
    <row r="34" spans="1:3" ht="18" x14ac:dyDescent="0.25">
      <c r="A34" s="78" t="s">
        <v>253</v>
      </c>
      <c r="B34" s="77">
        <v>40949522</v>
      </c>
      <c r="C34" t="str">
        <f t="shared" si="0"/>
        <v>0040949522</v>
      </c>
    </row>
    <row r="35" spans="1:3" ht="18" x14ac:dyDescent="0.25">
      <c r="A35" s="78" t="s">
        <v>253</v>
      </c>
      <c r="B35" s="77">
        <v>40949954</v>
      </c>
      <c r="C35" t="str">
        <f t="shared" si="0"/>
        <v>0040949954</v>
      </c>
    </row>
    <row r="36" spans="1:3" ht="18" x14ac:dyDescent="0.25">
      <c r="A36" s="78" t="s">
        <v>253</v>
      </c>
      <c r="B36" s="77">
        <v>40946059</v>
      </c>
      <c r="C36" t="str">
        <f t="shared" si="0"/>
        <v>0040946059</v>
      </c>
    </row>
    <row r="37" spans="1:3" ht="18" x14ac:dyDescent="0.25">
      <c r="A37" s="78" t="s">
        <v>253</v>
      </c>
      <c r="B37" s="77">
        <v>40946039</v>
      </c>
      <c r="C37" t="str">
        <f t="shared" si="0"/>
        <v>0040946039</v>
      </c>
    </row>
    <row r="38" spans="1:3" ht="18" x14ac:dyDescent="0.25">
      <c r="A38" s="78" t="s">
        <v>253</v>
      </c>
      <c r="B38" s="77">
        <v>40945984</v>
      </c>
      <c r="C38" t="str">
        <f t="shared" si="0"/>
        <v>0040945984</v>
      </c>
    </row>
    <row r="39" spans="1:3" ht="18" x14ac:dyDescent="0.25">
      <c r="A39" s="78" t="s">
        <v>253</v>
      </c>
      <c r="B39" s="74">
        <v>40541853</v>
      </c>
      <c r="C39" t="str">
        <f t="shared" si="0"/>
        <v>0040541853</v>
      </c>
    </row>
    <row r="40" spans="1:3" ht="18" x14ac:dyDescent="0.25">
      <c r="A40" s="78" t="s">
        <v>253</v>
      </c>
      <c r="B40" s="74">
        <v>40918225</v>
      </c>
      <c r="C40" t="str">
        <f t="shared" si="0"/>
        <v>0040918225</v>
      </c>
    </row>
    <row r="41" spans="1:3" ht="18" x14ac:dyDescent="0.25">
      <c r="A41" s="78" t="s">
        <v>253</v>
      </c>
      <c r="B41" s="74">
        <v>40916785</v>
      </c>
      <c r="C41" t="str">
        <f t="shared" si="0"/>
        <v>0040916785</v>
      </c>
    </row>
    <row r="42" spans="1:3" ht="18" x14ac:dyDescent="0.25">
      <c r="A42" s="78" t="s">
        <v>253</v>
      </c>
      <c r="B42" s="74">
        <v>40922599</v>
      </c>
      <c r="C42" t="str">
        <f t="shared" si="0"/>
        <v>0040922599</v>
      </c>
    </row>
    <row r="43" spans="1:3" ht="18" x14ac:dyDescent="0.25">
      <c r="A43" s="78" t="s">
        <v>253</v>
      </c>
      <c r="B43" s="77">
        <v>40948711</v>
      </c>
      <c r="C43" t="str">
        <f t="shared" si="0"/>
        <v>0040948711</v>
      </c>
    </row>
    <row r="44" spans="1:3" ht="18" x14ac:dyDescent="0.25">
      <c r="A44" s="78" t="s">
        <v>253</v>
      </c>
      <c r="B44" s="74">
        <v>40948738</v>
      </c>
      <c r="C44" t="str">
        <f t="shared" si="0"/>
        <v>0040948738</v>
      </c>
    </row>
    <row r="45" spans="1:3" ht="18" x14ac:dyDescent="0.25">
      <c r="A45" s="78" t="s">
        <v>253</v>
      </c>
      <c r="B45" s="77">
        <v>40956309</v>
      </c>
      <c r="C45" t="str">
        <f t="shared" si="0"/>
        <v>0040956309</v>
      </c>
    </row>
    <row r="46" spans="1:3" ht="18" x14ac:dyDescent="0.25">
      <c r="A46" s="78" t="s">
        <v>253</v>
      </c>
      <c r="B46" s="77">
        <v>40956317</v>
      </c>
      <c r="C46" t="str">
        <f t="shared" si="0"/>
        <v>0040956317</v>
      </c>
    </row>
    <row r="47" spans="1:3" ht="18" x14ac:dyDescent="0.25">
      <c r="A47" s="78" t="s">
        <v>253</v>
      </c>
      <c r="B47" s="77">
        <v>40953619</v>
      </c>
      <c r="C47" t="str">
        <f t="shared" si="0"/>
        <v>0040953619</v>
      </c>
    </row>
    <row r="48" spans="1:3" ht="18" x14ac:dyDescent="0.25">
      <c r="A48" s="78" t="s">
        <v>253</v>
      </c>
      <c r="B48" s="77">
        <v>40913391</v>
      </c>
      <c r="C48" t="str">
        <f t="shared" si="0"/>
        <v>0040913391</v>
      </c>
    </row>
    <row r="49" spans="1:3" ht="18" x14ac:dyDescent="0.25">
      <c r="A49" s="78" t="s">
        <v>253</v>
      </c>
      <c r="B49" s="77">
        <v>40921117</v>
      </c>
      <c r="C49" t="str">
        <f t="shared" si="0"/>
        <v>0040921117</v>
      </c>
    </row>
    <row r="50" spans="1:3" ht="18" x14ac:dyDescent="0.25">
      <c r="A50" s="78" t="s">
        <v>253</v>
      </c>
      <c r="B50" s="77">
        <v>40953033</v>
      </c>
      <c r="C50" t="str">
        <f t="shared" si="0"/>
        <v>0040953033</v>
      </c>
    </row>
    <row r="51" spans="1:3" ht="18" x14ac:dyDescent="0.25">
      <c r="A51" s="78" t="s">
        <v>253</v>
      </c>
      <c r="B51" s="77">
        <v>40958290</v>
      </c>
      <c r="C51" t="str">
        <f t="shared" si="0"/>
        <v>0040958290</v>
      </c>
    </row>
    <row r="52" spans="1:3" ht="18" x14ac:dyDescent="0.25">
      <c r="A52" s="78" t="s">
        <v>253</v>
      </c>
      <c r="B52" s="77">
        <v>40936696</v>
      </c>
      <c r="C52" t="str">
        <f t="shared" si="0"/>
        <v>0040936696</v>
      </c>
    </row>
    <row r="53" spans="1:3" ht="18" x14ac:dyDescent="0.25">
      <c r="A53" s="78" t="s">
        <v>253</v>
      </c>
      <c r="B53" s="77">
        <v>40954304</v>
      </c>
      <c r="C53" t="str">
        <f t="shared" si="0"/>
        <v>0040954304</v>
      </c>
    </row>
    <row r="54" spans="1:3" ht="18" x14ac:dyDescent="0.25">
      <c r="A54" s="78" t="s">
        <v>253</v>
      </c>
      <c r="B54" s="77">
        <v>40953610</v>
      </c>
      <c r="C54" t="str">
        <f t="shared" si="0"/>
        <v>0040953610</v>
      </c>
    </row>
    <row r="55" spans="1:3" ht="18" x14ac:dyDescent="0.25">
      <c r="A55" s="78" t="s">
        <v>253</v>
      </c>
      <c r="B55" s="77">
        <v>40954638</v>
      </c>
      <c r="C55" t="str">
        <f t="shared" si="0"/>
        <v>0040954638</v>
      </c>
    </row>
    <row r="56" spans="1:3" ht="18" x14ac:dyDescent="0.25">
      <c r="A56" s="78" t="s">
        <v>253</v>
      </c>
      <c r="B56" s="77">
        <v>40956971</v>
      </c>
      <c r="C56" t="str">
        <f t="shared" si="0"/>
        <v>0040956971</v>
      </c>
    </row>
    <row r="57" spans="1:3" ht="18" x14ac:dyDescent="0.25">
      <c r="A57" s="78" t="s">
        <v>253</v>
      </c>
      <c r="B57" s="77">
        <v>40901454</v>
      </c>
      <c r="C57" t="str">
        <f t="shared" si="0"/>
        <v>0040901454</v>
      </c>
    </row>
    <row r="58" spans="1:3" ht="18" x14ac:dyDescent="0.25">
      <c r="A58" s="78" t="s">
        <v>253</v>
      </c>
      <c r="B58" s="31">
        <v>40949979</v>
      </c>
      <c r="C58" t="str">
        <f t="shared" si="0"/>
        <v>0040949979</v>
      </c>
    </row>
  </sheetData>
  <conditionalFormatting sqref="B8">
    <cfRule type="duplicateValues" dxfId="384" priority="377"/>
    <cfRule type="duplicateValues" dxfId="383" priority="378"/>
  </conditionalFormatting>
  <conditionalFormatting sqref="B8">
    <cfRule type="duplicateValues" dxfId="382" priority="376"/>
  </conditionalFormatting>
  <conditionalFormatting sqref="B8">
    <cfRule type="duplicateValues" dxfId="381" priority="372"/>
    <cfRule type="duplicateValues" dxfId="380" priority="373"/>
    <cfRule type="duplicateValues" dxfId="379" priority="374"/>
    <cfRule type="duplicateValues" dxfId="378" priority="375"/>
  </conditionalFormatting>
  <conditionalFormatting sqref="B8">
    <cfRule type="duplicateValues" dxfId="377" priority="371"/>
  </conditionalFormatting>
  <conditionalFormatting sqref="B8">
    <cfRule type="duplicateValues" dxfId="376" priority="369"/>
    <cfRule type="duplicateValues" dxfId="375" priority="370"/>
  </conditionalFormatting>
  <conditionalFormatting sqref="B8">
    <cfRule type="duplicateValues" dxfId="374" priority="368"/>
  </conditionalFormatting>
  <conditionalFormatting sqref="B8">
    <cfRule type="duplicateValues" dxfId="373" priority="366"/>
    <cfRule type="duplicateValues" dxfId="372" priority="367"/>
  </conditionalFormatting>
  <conditionalFormatting sqref="B9">
    <cfRule type="duplicateValues" dxfId="371" priority="364"/>
    <cfRule type="duplicateValues" dxfId="370" priority="365"/>
  </conditionalFormatting>
  <conditionalFormatting sqref="B9">
    <cfRule type="duplicateValues" dxfId="369" priority="363"/>
  </conditionalFormatting>
  <conditionalFormatting sqref="B9">
    <cfRule type="duplicateValues" dxfId="368" priority="359"/>
    <cfRule type="duplicateValues" dxfId="367" priority="360"/>
    <cfRule type="duplicateValues" dxfId="366" priority="361"/>
    <cfRule type="duplicateValues" dxfId="365" priority="362"/>
  </conditionalFormatting>
  <conditionalFormatting sqref="B9">
    <cfRule type="duplicateValues" dxfId="364" priority="358"/>
  </conditionalFormatting>
  <conditionalFormatting sqref="B9">
    <cfRule type="duplicateValues" dxfId="363" priority="356"/>
    <cfRule type="duplicateValues" dxfId="362" priority="357"/>
  </conditionalFormatting>
  <conditionalFormatting sqref="B9">
    <cfRule type="duplicateValues" dxfId="361" priority="355"/>
  </conditionalFormatting>
  <conditionalFormatting sqref="B9">
    <cfRule type="duplicateValues" dxfId="360" priority="353"/>
    <cfRule type="duplicateValues" dxfId="359" priority="354"/>
  </conditionalFormatting>
  <conditionalFormatting sqref="B10">
    <cfRule type="duplicateValues" dxfId="358" priority="352"/>
  </conditionalFormatting>
  <conditionalFormatting sqref="B10">
    <cfRule type="duplicateValues" dxfId="357" priority="351"/>
  </conditionalFormatting>
  <conditionalFormatting sqref="B10">
    <cfRule type="duplicateValues" dxfId="356" priority="350"/>
  </conditionalFormatting>
  <conditionalFormatting sqref="B10">
    <cfRule type="duplicateValues" dxfId="355" priority="348"/>
    <cfRule type="duplicateValues" dxfId="354" priority="349"/>
  </conditionalFormatting>
  <conditionalFormatting sqref="B10">
    <cfRule type="duplicateValues" dxfId="353" priority="347"/>
  </conditionalFormatting>
  <conditionalFormatting sqref="B10">
    <cfRule type="duplicateValues" dxfId="352" priority="346"/>
  </conditionalFormatting>
  <conditionalFormatting sqref="B10">
    <cfRule type="duplicateValues" dxfId="351" priority="345"/>
  </conditionalFormatting>
  <conditionalFormatting sqref="B10">
    <cfRule type="duplicateValues" dxfId="350" priority="343"/>
    <cfRule type="duplicateValues" dxfId="349" priority="344"/>
  </conditionalFormatting>
  <conditionalFormatting sqref="B10">
    <cfRule type="duplicateValues" dxfId="348" priority="342"/>
  </conditionalFormatting>
  <conditionalFormatting sqref="B10">
    <cfRule type="duplicateValues" dxfId="347" priority="341"/>
  </conditionalFormatting>
  <conditionalFormatting sqref="B11">
    <cfRule type="duplicateValues" dxfId="346" priority="337"/>
  </conditionalFormatting>
  <conditionalFormatting sqref="B11">
    <cfRule type="duplicateValues" dxfId="345" priority="340"/>
  </conditionalFormatting>
  <conditionalFormatting sqref="B11">
    <cfRule type="duplicateValues" dxfId="344" priority="338"/>
    <cfRule type="duplicateValues" dxfId="343" priority="339"/>
  </conditionalFormatting>
  <conditionalFormatting sqref="B11">
    <cfRule type="duplicateValues" dxfId="342" priority="335"/>
    <cfRule type="duplicateValues" dxfId="341" priority="336"/>
  </conditionalFormatting>
  <conditionalFormatting sqref="B11">
    <cfRule type="duplicateValues" dxfId="340" priority="334"/>
  </conditionalFormatting>
  <conditionalFormatting sqref="B11">
    <cfRule type="duplicateValues" dxfId="339" priority="330"/>
    <cfRule type="duplicateValues" dxfId="338" priority="331"/>
    <cfRule type="duplicateValues" dxfId="337" priority="332"/>
    <cfRule type="duplicateValues" dxfId="336" priority="333"/>
  </conditionalFormatting>
  <conditionalFormatting sqref="B11">
    <cfRule type="duplicateValues" dxfId="335" priority="329"/>
  </conditionalFormatting>
  <conditionalFormatting sqref="B11">
    <cfRule type="duplicateValues" dxfId="334" priority="327"/>
    <cfRule type="duplicateValues" dxfId="333" priority="328"/>
  </conditionalFormatting>
  <conditionalFormatting sqref="B12">
    <cfRule type="duplicateValues" dxfId="332" priority="325"/>
    <cfRule type="duplicateValues" dxfId="331" priority="326"/>
  </conditionalFormatting>
  <conditionalFormatting sqref="B12">
    <cfRule type="duplicateValues" dxfId="330" priority="324"/>
  </conditionalFormatting>
  <conditionalFormatting sqref="B12">
    <cfRule type="duplicateValues" dxfId="329" priority="323"/>
  </conditionalFormatting>
  <conditionalFormatting sqref="B12">
    <cfRule type="duplicateValues" dxfId="328" priority="321"/>
    <cfRule type="duplicateValues" dxfId="327" priority="322"/>
  </conditionalFormatting>
  <conditionalFormatting sqref="B12">
    <cfRule type="duplicateValues" dxfId="326" priority="317"/>
    <cfRule type="duplicateValues" dxfId="325" priority="318"/>
    <cfRule type="duplicateValues" dxfId="324" priority="319"/>
    <cfRule type="duplicateValues" dxfId="323" priority="320"/>
  </conditionalFormatting>
  <conditionalFormatting sqref="B12">
    <cfRule type="duplicateValues" dxfId="322" priority="316"/>
  </conditionalFormatting>
  <conditionalFormatting sqref="B12">
    <cfRule type="duplicateValues" dxfId="321" priority="314"/>
    <cfRule type="duplicateValues" dxfId="320" priority="315"/>
  </conditionalFormatting>
  <conditionalFormatting sqref="B13">
    <cfRule type="duplicateValues" dxfId="319" priority="313"/>
  </conditionalFormatting>
  <conditionalFormatting sqref="B14">
    <cfRule type="duplicateValues" dxfId="318" priority="312"/>
  </conditionalFormatting>
  <conditionalFormatting sqref="B14">
    <cfRule type="duplicateValues" dxfId="317" priority="310"/>
    <cfRule type="duplicateValues" dxfId="316" priority="311"/>
  </conditionalFormatting>
  <conditionalFormatting sqref="B15">
    <cfRule type="duplicateValues" dxfId="315" priority="308"/>
    <cfRule type="duplicateValues" dxfId="314" priority="309"/>
  </conditionalFormatting>
  <conditionalFormatting sqref="B15">
    <cfRule type="duplicateValues" dxfId="313" priority="307"/>
  </conditionalFormatting>
  <conditionalFormatting sqref="B15">
    <cfRule type="duplicateValues" dxfId="312" priority="306"/>
  </conditionalFormatting>
  <conditionalFormatting sqref="B15">
    <cfRule type="duplicateValues" dxfId="311" priority="304"/>
    <cfRule type="duplicateValues" dxfId="310" priority="305"/>
  </conditionalFormatting>
  <conditionalFormatting sqref="B15">
    <cfRule type="duplicateValues" dxfId="309" priority="300"/>
    <cfRule type="duplicateValues" dxfId="308" priority="301"/>
    <cfRule type="duplicateValues" dxfId="307" priority="302"/>
    <cfRule type="duplicateValues" dxfId="306" priority="303"/>
  </conditionalFormatting>
  <conditionalFormatting sqref="B15">
    <cfRule type="duplicateValues" dxfId="305" priority="299"/>
  </conditionalFormatting>
  <conditionalFormatting sqref="B15">
    <cfRule type="duplicateValues" dxfId="304" priority="297"/>
    <cfRule type="duplicateValues" dxfId="303" priority="298"/>
  </conditionalFormatting>
  <conditionalFormatting sqref="B16">
    <cfRule type="duplicateValues" dxfId="302" priority="296"/>
  </conditionalFormatting>
  <conditionalFormatting sqref="B16">
    <cfRule type="duplicateValues" dxfId="301" priority="294"/>
    <cfRule type="duplicateValues" dxfId="300" priority="295"/>
  </conditionalFormatting>
  <conditionalFormatting sqref="B16">
    <cfRule type="duplicateValues" dxfId="299" priority="292"/>
    <cfRule type="duplicateValues" dxfId="298" priority="293"/>
  </conditionalFormatting>
  <conditionalFormatting sqref="B16">
    <cfRule type="duplicateValues" dxfId="297" priority="291"/>
  </conditionalFormatting>
  <conditionalFormatting sqref="B16">
    <cfRule type="duplicateValues" dxfId="296" priority="287"/>
    <cfRule type="duplicateValues" dxfId="295" priority="288"/>
    <cfRule type="duplicateValues" dxfId="294" priority="289"/>
    <cfRule type="duplicateValues" dxfId="293" priority="290"/>
  </conditionalFormatting>
  <conditionalFormatting sqref="B16">
    <cfRule type="duplicateValues" dxfId="292" priority="286"/>
  </conditionalFormatting>
  <conditionalFormatting sqref="B16">
    <cfRule type="duplicateValues" dxfId="291" priority="284"/>
    <cfRule type="duplicateValues" dxfId="290" priority="285"/>
  </conditionalFormatting>
  <conditionalFormatting sqref="B17">
    <cfRule type="duplicateValues" dxfId="289" priority="283"/>
  </conditionalFormatting>
  <conditionalFormatting sqref="B17">
    <cfRule type="duplicateValues" dxfId="288" priority="281"/>
    <cfRule type="duplicateValues" dxfId="287" priority="282"/>
  </conditionalFormatting>
  <conditionalFormatting sqref="B17">
    <cfRule type="duplicateValues" dxfId="286" priority="280"/>
  </conditionalFormatting>
  <conditionalFormatting sqref="B17">
    <cfRule type="duplicateValues" dxfId="285" priority="276"/>
    <cfRule type="duplicateValues" dxfId="284" priority="277"/>
    <cfRule type="duplicateValues" dxfId="283" priority="278"/>
    <cfRule type="duplicateValues" dxfId="282" priority="279"/>
  </conditionalFormatting>
  <conditionalFormatting sqref="B17">
    <cfRule type="duplicateValues" dxfId="281" priority="275"/>
  </conditionalFormatting>
  <conditionalFormatting sqref="B17">
    <cfRule type="duplicateValues" dxfId="280" priority="273"/>
    <cfRule type="duplicateValues" dxfId="279" priority="274"/>
  </conditionalFormatting>
  <conditionalFormatting sqref="B18">
    <cfRule type="duplicateValues" dxfId="278" priority="272"/>
  </conditionalFormatting>
  <conditionalFormatting sqref="B18">
    <cfRule type="duplicateValues" dxfId="277" priority="270"/>
    <cfRule type="duplicateValues" dxfId="276" priority="271"/>
  </conditionalFormatting>
  <conditionalFormatting sqref="B18">
    <cfRule type="duplicateValues" dxfId="275" priority="269"/>
  </conditionalFormatting>
  <conditionalFormatting sqref="B18">
    <cfRule type="duplicateValues" dxfId="274" priority="265"/>
    <cfRule type="duplicateValues" dxfId="273" priority="266"/>
    <cfRule type="duplicateValues" dxfId="272" priority="267"/>
    <cfRule type="duplicateValues" dxfId="271" priority="268"/>
  </conditionalFormatting>
  <conditionalFormatting sqref="B18">
    <cfRule type="duplicateValues" dxfId="270" priority="264"/>
  </conditionalFormatting>
  <conditionalFormatting sqref="B18">
    <cfRule type="duplicateValues" dxfId="269" priority="262"/>
    <cfRule type="duplicateValues" dxfId="268" priority="263"/>
  </conditionalFormatting>
  <conditionalFormatting sqref="B19">
    <cfRule type="duplicateValues" dxfId="267" priority="261"/>
  </conditionalFormatting>
  <conditionalFormatting sqref="B19">
    <cfRule type="duplicateValues" dxfId="266" priority="259"/>
    <cfRule type="duplicateValues" dxfId="265" priority="260"/>
  </conditionalFormatting>
  <conditionalFormatting sqref="B19">
    <cfRule type="duplicateValues" dxfId="264" priority="258"/>
  </conditionalFormatting>
  <conditionalFormatting sqref="B19">
    <cfRule type="duplicateValues" dxfId="263" priority="254"/>
    <cfRule type="duplicateValues" dxfId="262" priority="255"/>
    <cfRule type="duplicateValues" dxfId="261" priority="256"/>
    <cfRule type="duplicateValues" dxfId="260" priority="257"/>
  </conditionalFormatting>
  <conditionalFormatting sqref="B19">
    <cfRule type="duplicateValues" dxfId="259" priority="253"/>
  </conditionalFormatting>
  <conditionalFormatting sqref="B19">
    <cfRule type="duplicateValues" dxfId="258" priority="251"/>
    <cfRule type="duplicateValues" dxfId="257" priority="252"/>
  </conditionalFormatting>
  <conditionalFormatting sqref="B20">
    <cfRule type="duplicateValues" dxfId="256" priority="250"/>
  </conditionalFormatting>
  <conditionalFormatting sqref="B20">
    <cfRule type="duplicateValues" dxfId="255" priority="248"/>
    <cfRule type="duplicateValues" dxfId="254" priority="249"/>
  </conditionalFormatting>
  <conditionalFormatting sqref="B20">
    <cfRule type="duplicateValues" dxfId="253" priority="247"/>
  </conditionalFormatting>
  <conditionalFormatting sqref="B20">
    <cfRule type="duplicateValues" dxfId="252" priority="243"/>
    <cfRule type="duplicateValues" dxfId="251" priority="244"/>
    <cfRule type="duplicateValues" dxfId="250" priority="245"/>
    <cfRule type="duplicateValues" dxfId="249" priority="246"/>
  </conditionalFormatting>
  <conditionalFormatting sqref="B20">
    <cfRule type="duplicateValues" dxfId="248" priority="242"/>
  </conditionalFormatting>
  <conditionalFormatting sqref="B20">
    <cfRule type="duplicateValues" dxfId="247" priority="240"/>
    <cfRule type="duplicateValues" dxfId="246" priority="241"/>
  </conditionalFormatting>
  <conditionalFormatting sqref="B21">
    <cfRule type="duplicateValues" dxfId="245" priority="239"/>
  </conditionalFormatting>
  <conditionalFormatting sqref="B21">
    <cfRule type="duplicateValues" dxfId="244" priority="237"/>
    <cfRule type="duplicateValues" dxfId="243" priority="238"/>
  </conditionalFormatting>
  <conditionalFormatting sqref="B22">
    <cfRule type="duplicateValues" dxfId="242" priority="236"/>
  </conditionalFormatting>
  <conditionalFormatting sqref="B22">
    <cfRule type="duplicateValues" dxfId="241" priority="234"/>
    <cfRule type="duplicateValues" dxfId="240" priority="235"/>
  </conditionalFormatting>
  <conditionalFormatting sqref="B23">
    <cfRule type="duplicateValues" dxfId="239" priority="232"/>
    <cfRule type="duplicateValues" dxfId="238" priority="233"/>
  </conditionalFormatting>
  <conditionalFormatting sqref="B23">
    <cfRule type="duplicateValues" dxfId="237" priority="231"/>
  </conditionalFormatting>
  <conditionalFormatting sqref="B23">
    <cfRule type="duplicateValues" dxfId="236" priority="230"/>
  </conditionalFormatting>
  <conditionalFormatting sqref="B23">
    <cfRule type="duplicateValues" dxfId="235" priority="228"/>
    <cfRule type="duplicateValues" dxfId="234" priority="229"/>
  </conditionalFormatting>
  <conditionalFormatting sqref="B24">
    <cfRule type="duplicateValues" dxfId="233" priority="227"/>
  </conditionalFormatting>
  <conditionalFormatting sqref="B24">
    <cfRule type="duplicateValues" dxfId="232" priority="226"/>
  </conditionalFormatting>
  <conditionalFormatting sqref="B24">
    <cfRule type="duplicateValues" dxfId="231" priority="225"/>
  </conditionalFormatting>
  <conditionalFormatting sqref="B24">
    <cfRule type="duplicateValues" dxfId="230" priority="223"/>
    <cfRule type="duplicateValues" dxfId="229" priority="224"/>
  </conditionalFormatting>
  <conditionalFormatting sqref="B24">
    <cfRule type="duplicateValues" dxfId="228" priority="222"/>
  </conditionalFormatting>
  <conditionalFormatting sqref="B25">
    <cfRule type="duplicateValues" dxfId="227" priority="221"/>
  </conditionalFormatting>
  <conditionalFormatting sqref="B25">
    <cfRule type="duplicateValues" dxfId="226" priority="219"/>
    <cfRule type="duplicateValues" dxfId="225" priority="220"/>
  </conditionalFormatting>
  <conditionalFormatting sqref="B26">
    <cfRule type="duplicateValues" dxfId="224" priority="218"/>
  </conditionalFormatting>
  <conditionalFormatting sqref="B26">
    <cfRule type="duplicateValues" dxfId="223" priority="216"/>
    <cfRule type="duplicateValues" dxfId="222" priority="217"/>
  </conditionalFormatting>
  <conditionalFormatting sqref="B26">
    <cfRule type="duplicateValues" dxfId="221" priority="215"/>
  </conditionalFormatting>
  <conditionalFormatting sqref="B26">
    <cfRule type="duplicateValues" dxfId="220" priority="211"/>
    <cfRule type="duplicateValues" dxfId="219" priority="212"/>
    <cfRule type="duplicateValues" dxfId="218" priority="213"/>
    <cfRule type="duplicateValues" dxfId="217" priority="214"/>
  </conditionalFormatting>
  <conditionalFormatting sqref="B26">
    <cfRule type="duplicateValues" dxfId="216" priority="210"/>
  </conditionalFormatting>
  <conditionalFormatting sqref="B26">
    <cfRule type="duplicateValues" dxfId="215" priority="208"/>
    <cfRule type="duplicateValues" dxfId="214" priority="209"/>
  </conditionalFormatting>
  <conditionalFormatting sqref="B26">
    <cfRule type="duplicateValues" dxfId="213" priority="207"/>
  </conditionalFormatting>
  <conditionalFormatting sqref="B27">
    <cfRule type="duplicateValues" dxfId="212" priority="206"/>
  </conditionalFormatting>
  <conditionalFormatting sqref="B27">
    <cfRule type="duplicateValues" dxfId="211" priority="204"/>
    <cfRule type="duplicateValues" dxfId="210" priority="205"/>
  </conditionalFormatting>
  <conditionalFormatting sqref="B27">
    <cfRule type="duplicateValues" dxfId="209" priority="203"/>
  </conditionalFormatting>
  <conditionalFormatting sqref="B28">
    <cfRule type="duplicateValues" dxfId="208" priority="202"/>
  </conditionalFormatting>
  <conditionalFormatting sqref="B28">
    <cfRule type="duplicateValues" dxfId="207" priority="200"/>
    <cfRule type="duplicateValues" dxfId="206" priority="201"/>
  </conditionalFormatting>
  <conditionalFormatting sqref="B28">
    <cfRule type="duplicateValues" dxfId="205" priority="199"/>
  </conditionalFormatting>
  <conditionalFormatting sqref="B29">
    <cfRule type="duplicateValues" dxfId="204" priority="198"/>
  </conditionalFormatting>
  <conditionalFormatting sqref="B29">
    <cfRule type="duplicateValues" dxfId="203" priority="196"/>
    <cfRule type="duplicateValues" dxfId="202" priority="197"/>
  </conditionalFormatting>
  <conditionalFormatting sqref="B29">
    <cfRule type="duplicateValues" dxfId="201" priority="195"/>
  </conditionalFormatting>
  <conditionalFormatting sqref="B30">
    <cfRule type="duplicateValues" dxfId="200" priority="194"/>
  </conditionalFormatting>
  <conditionalFormatting sqref="B30">
    <cfRule type="duplicateValues" dxfId="199" priority="192"/>
    <cfRule type="duplicateValues" dxfId="198" priority="193"/>
  </conditionalFormatting>
  <conditionalFormatting sqref="B31">
    <cfRule type="duplicateValues" dxfId="197" priority="191"/>
  </conditionalFormatting>
  <conditionalFormatting sqref="B31">
    <cfRule type="duplicateValues" dxfId="196" priority="188"/>
    <cfRule type="duplicateValues" dxfId="195" priority="189"/>
    <cfRule type="duplicateValues" dxfId="194" priority="190"/>
  </conditionalFormatting>
  <conditionalFormatting sqref="B31">
    <cfRule type="duplicateValues" dxfId="193" priority="187"/>
  </conditionalFormatting>
  <conditionalFormatting sqref="B32">
    <cfRule type="duplicateValues" dxfId="192" priority="186"/>
  </conditionalFormatting>
  <conditionalFormatting sqref="B32">
    <cfRule type="duplicateValues" dxfId="191" priority="184"/>
    <cfRule type="duplicateValues" dxfId="190" priority="185"/>
  </conditionalFormatting>
  <conditionalFormatting sqref="B32">
    <cfRule type="duplicateValues" dxfId="189" priority="182"/>
    <cfRule type="duplicateValues" dxfId="188" priority="183"/>
  </conditionalFormatting>
  <conditionalFormatting sqref="B32">
    <cfRule type="duplicateValues" dxfId="187" priority="181"/>
  </conditionalFormatting>
  <conditionalFormatting sqref="B32">
    <cfRule type="duplicateValues" dxfId="186" priority="177"/>
    <cfRule type="duplicateValues" dxfId="185" priority="178"/>
    <cfRule type="duplicateValues" dxfId="184" priority="179"/>
    <cfRule type="duplicateValues" dxfId="183" priority="180"/>
  </conditionalFormatting>
  <conditionalFormatting sqref="B32">
    <cfRule type="duplicateValues" dxfId="182" priority="176"/>
  </conditionalFormatting>
  <conditionalFormatting sqref="B32">
    <cfRule type="duplicateValues" dxfId="181" priority="174"/>
    <cfRule type="duplicateValues" dxfId="180" priority="175"/>
  </conditionalFormatting>
  <conditionalFormatting sqref="B32">
    <cfRule type="duplicateValues" dxfId="179" priority="173"/>
  </conditionalFormatting>
  <conditionalFormatting sqref="B32">
    <cfRule type="duplicateValues" dxfId="178" priority="172"/>
  </conditionalFormatting>
  <conditionalFormatting sqref="B32">
    <cfRule type="duplicateValues" dxfId="177" priority="168"/>
    <cfRule type="duplicateValues" dxfId="176" priority="169"/>
    <cfRule type="duplicateValues" dxfId="175" priority="170"/>
    <cfRule type="duplicateValues" dxfId="174" priority="171"/>
  </conditionalFormatting>
  <conditionalFormatting sqref="B33">
    <cfRule type="duplicateValues" dxfId="173" priority="167"/>
  </conditionalFormatting>
  <conditionalFormatting sqref="B33">
    <cfRule type="duplicateValues" dxfId="172" priority="164"/>
    <cfRule type="duplicateValues" dxfId="171" priority="165"/>
    <cfRule type="duplicateValues" dxfId="170" priority="166"/>
  </conditionalFormatting>
  <conditionalFormatting sqref="B33">
    <cfRule type="duplicateValues" dxfId="169" priority="163"/>
  </conditionalFormatting>
  <conditionalFormatting sqref="B34">
    <cfRule type="duplicateValues" dxfId="168" priority="162"/>
  </conditionalFormatting>
  <conditionalFormatting sqref="B34">
    <cfRule type="duplicateValues" dxfId="167" priority="159"/>
    <cfRule type="duplicateValues" dxfId="166" priority="160"/>
    <cfRule type="duplicateValues" dxfId="165" priority="161"/>
  </conditionalFormatting>
  <conditionalFormatting sqref="B34">
    <cfRule type="duplicateValues" dxfId="164" priority="158"/>
  </conditionalFormatting>
  <conditionalFormatting sqref="B35">
    <cfRule type="duplicateValues" dxfId="163" priority="157"/>
  </conditionalFormatting>
  <conditionalFormatting sqref="B35">
    <cfRule type="duplicateValues" dxfId="162" priority="154"/>
    <cfRule type="duplicateValues" dxfId="161" priority="155"/>
    <cfRule type="duplicateValues" dxfId="160" priority="156"/>
  </conditionalFormatting>
  <conditionalFormatting sqref="B35">
    <cfRule type="duplicateValues" dxfId="159" priority="153"/>
  </conditionalFormatting>
  <conditionalFormatting sqref="B36:B38">
    <cfRule type="duplicateValues" dxfId="158" priority="151"/>
    <cfRule type="duplicateValues" dxfId="157" priority="152"/>
  </conditionalFormatting>
  <conditionalFormatting sqref="B36:B38">
    <cfRule type="duplicateValues" dxfId="156" priority="150"/>
  </conditionalFormatting>
  <conditionalFormatting sqref="B36:B38">
    <cfRule type="duplicateValues" dxfId="155" priority="146"/>
    <cfRule type="duplicateValues" dxfId="154" priority="147"/>
    <cfRule type="duplicateValues" dxfId="153" priority="148"/>
    <cfRule type="duplicateValues" dxfId="152" priority="149"/>
  </conditionalFormatting>
  <conditionalFormatting sqref="B36:B38">
    <cfRule type="duplicateValues" dxfId="151" priority="142"/>
    <cfRule type="duplicateValues" dxfId="150" priority="143"/>
    <cfRule type="duplicateValues" dxfId="149" priority="144"/>
    <cfRule type="duplicateValues" dxfId="148" priority="145"/>
  </conditionalFormatting>
  <conditionalFormatting sqref="B39">
    <cfRule type="duplicateValues" dxfId="147" priority="141"/>
  </conditionalFormatting>
  <conditionalFormatting sqref="B39">
    <cfRule type="duplicateValues" dxfId="146" priority="139"/>
    <cfRule type="duplicateValues" dxfId="145" priority="140"/>
  </conditionalFormatting>
  <conditionalFormatting sqref="B39">
    <cfRule type="duplicateValues" dxfId="144" priority="138"/>
  </conditionalFormatting>
  <conditionalFormatting sqref="B40">
    <cfRule type="duplicateValues" dxfId="143" priority="137"/>
  </conditionalFormatting>
  <conditionalFormatting sqref="B40">
    <cfRule type="duplicateValues" dxfId="142" priority="135"/>
    <cfRule type="duplicateValues" dxfId="141" priority="136"/>
  </conditionalFormatting>
  <conditionalFormatting sqref="B40">
    <cfRule type="duplicateValues" dxfId="140" priority="133"/>
    <cfRule type="duplicateValues" dxfId="139" priority="134"/>
  </conditionalFormatting>
  <conditionalFormatting sqref="B40">
    <cfRule type="duplicateValues" dxfId="138" priority="132"/>
  </conditionalFormatting>
  <conditionalFormatting sqref="B40">
    <cfRule type="duplicateValues" dxfId="137" priority="128"/>
    <cfRule type="duplicateValues" dxfId="136" priority="129"/>
    <cfRule type="duplicateValues" dxfId="135" priority="130"/>
    <cfRule type="duplicateValues" dxfId="134" priority="131"/>
  </conditionalFormatting>
  <conditionalFormatting sqref="B40">
    <cfRule type="duplicateValues" dxfId="133" priority="127"/>
  </conditionalFormatting>
  <conditionalFormatting sqref="B40">
    <cfRule type="duplicateValues" dxfId="132" priority="125"/>
    <cfRule type="duplicateValues" dxfId="131" priority="126"/>
  </conditionalFormatting>
  <conditionalFormatting sqref="B40">
    <cfRule type="duplicateValues" dxfId="130" priority="124"/>
  </conditionalFormatting>
  <conditionalFormatting sqref="B40">
    <cfRule type="duplicateValues" dxfId="129" priority="120"/>
    <cfRule type="duplicateValues" dxfId="128" priority="121"/>
    <cfRule type="duplicateValues" dxfId="127" priority="122"/>
    <cfRule type="duplicateValues" dxfId="126" priority="123"/>
  </conditionalFormatting>
  <conditionalFormatting sqref="B41">
    <cfRule type="duplicateValues" dxfId="125" priority="119"/>
  </conditionalFormatting>
  <conditionalFormatting sqref="B41">
    <cfRule type="duplicateValues" dxfId="124" priority="117"/>
    <cfRule type="duplicateValues" dxfId="123" priority="118"/>
  </conditionalFormatting>
  <conditionalFormatting sqref="B41">
    <cfRule type="duplicateValues" dxfId="122" priority="115"/>
    <cfRule type="duplicateValues" dxfId="121" priority="116"/>
  </conditionalFormatting>
  <conditionalFormatting sqref="B41">
    <cfRule type="duplicateValues" dxfId="120" priority="114"/>
  </conditionalFormatting>
  <conditionalFormatting sqref="B41">
    <cfRule type="duplicateValues" dxfId="119" priority="110"/>
    <cfRule type="duplicateValues" dxfId="118" priority="111"/>
    <cfRule type="duplicateValues" dxfId="117" priority="112"/>
    <cfRule type="duplicateValues" dxfId="116" priority="113"/>
  </conditionalFormatting>
  <conditionalFormatting sqref="B41">
    <cfRule type="duplicateValues" dxfId="115" priority="109"/>
  </conditionalFormatting>
  <conditionalFormatting sqref="B41">
    <cfRule type="duplicateValues" dxfId="114" priority="107"/>
    <cfRule type="duplicateValues" dxfId="113" priority="108"/>
  </conditionalFormatting>
  <conditionalFormatting sqref="B41">
    <cfRule type="duplicateValues" dxfId="112" priority="106"/>
  </conditionalFormatting>
  <conditionalFormatting sqref="B41">
    <cfRule type="duplicateValues" dxfId="111" priority="102"/>
    <cfRule type="duplicateValues" dxfId="110" priority="103"/>
    <cfRule type="duplicateValues" dxfId="109" priority="104"/>
    <cfRule type="duplicateValues" dxfId="108" priority="105"/>
  </conditionalFormatting>
  <conditionalFormatting sqref="B42">
    <cfRule type="duplicateValues" dxfId="107" priority="101"/>
  </conditionalFormatting>
  <conditionalFormatting sqref="B42">
    <cfRule type="duplicateValues" dxfId="106" priority="99"/>
    <cfRule type="duplicateValues" dxfId="105" priority="100"/>
  </conditionalFormatting>
  <conditionalFormatting sqref="B42">
    <cfRule type="duplicateValues" dxfId="104" priority="97"/>
    <cfRule type="duplicateValues" dxfId="103" priority="98"/>
  </conditionalFormatting>
  <conditionalFormatting sqref="B42">
    <cfRule type="duplicateValues" dxfId="102" priority="96"/>
  </conditionalFormatting>
  <conditionalFormatting sqref="B42">
    <cfRule type="duplicateValues" dxfId="101" priority="92"/>
    <cfRule type="duplicateValues" dxfId="100" priority="93"/>
    <cfRule type="duplicateValues" dxfId="99" priority="94"/>
    <cfRule type="duplicateValues" dxfId="98" priority="95"/>
  </conditionalFormatting>
  <conditionalFormatting sqref="B42">
    <cfRule type="duplicateValues" dxfId="97" priority="91"/>
  </conditionalFormatting>
  <conditionalFormatting sqref="B42">
    <cfRule type="duplicateValues" dxfId="96" priority="89"/>
    <cfRule type="duplicateValues" dxfId="95" priority="90"/>
  </conditionalFormatting>
  <conditionalFormatting sqref="B42">
    <cfRule type="duplicateValues" dxfId="94" priority="88"/>
  </conditionalFormatting>
  <conditionalFormatting sqref="B42">
    <cfRule type="duplicateValues" dxfId="93" priority="84"/>
    <cfRule type="duplicateValues" dxfId="92" priority="85"/>
    <cfRule type="duplicateValues" dxfId="91" priority="86"/>
    <cfRule type="duplicateValues" dxfId="90" priority="87"/>
  </conditionalFormatting>
  <conditionalFormatting sqref="B43 B45:B46">
    <cfRule type="duplicateValues" dxfId="89" priority="83"/>
  </conditionalFormatting>
  <conditionalFormatting sqref="B43 B45:B46">
    <cfRule type="duplicateValues" dxfId="88" priority="80"/>
    <cfRule type="duplicateValues" dxfId="87" priority="81"/>
    <cfRule type="duplicateValues" dxfId="86" priority="82"/>
  </conditionalFormatting>
  <conditionalFormatting sqref="B43">
    <cfRule type="duplicateValues" dxfId="85" priority="79"/>
  </conditionalFormatting>
  <conditionalFormatting sqref="B43 B45:B46">
    <cfRule type="duplicateValues" dxfId="84" priority="75"/>
    <cfRule type="duplicateValues" dxfId="83" priority="76"/>
    <cfRule type="duplicateValues" dxfId="82" priority="77"/>
    <cfRule type="duplicateValues" dxfId="81" priority="78"/>
  </conditionalFormatting>
  <conditionalFormatting sqref="B47">
    <cfRule type="duplicateValues" dxfId="80" priority="70"/>
  </conditionalFormatting>
  <conditionalFormatting sqref="B47">
    <cfRule type="duplicateValues" dxfId="79" priority="74"/>
  </conditionalFormatting>
  <conditionalFormatting sqref="B47">
    <cfRule type="duplicateValues" dxfId="78" priority="71"/>
    <cfRule type="duplicateValues" dxfId="77" priority="72"/>
    <cfRule type="duplicateValues" dxfId="76" priority="73"/>
  </conditionalFormatting>
  <conditionalFormatting sqref="B47">
    <cfRule type="duplicateValues" dxfId="75" priority="66"/>
    <cfRule type="duplicateValues" dxfId="74" priority="67"/>
    <cfRule type="duplicateValues" dxfId="73" priority="68"/>
    <cfRule type="duplicateValues" dxfId="72" priority="69"/>
  </conditionalFormatting>
  <conditionalFormatting sqref="B48:B53">
    <cfRule type="duplicateValues" dxfId="71" priority="64"/>
    <cfRule type="duplicateValues" dxfId="70" priority="65"/>
  </conditionalFormatting>
  <conditionalFormatting sqref="B48:B53">
    <cfRule type="duplicateValues" dxfId="69" priority="63"/>
  </conditionalFormatting>
  <conditionalFormatting sqref="B48:B53">
    <cfRule type="duplicateValues" dxfId="68" priority="59"/>
    <cfRule type="duplicateValues" dxfId="67" priority="60"/>
    <cfRule type="duplicateValues" dxfId="66" priority="61"/>
    <cfRule type="duplicateValues" dxfId="65" priority="62"/>
  </conditionalFormatting>
  <conditionalFormatting sqref="B48:B53">
    <cfRule type="duplicateValues" dxfId="64" priority="55"/>
    <cfRule type="duplicateValues" dxfId="63" priority="56"/>
    <cfRule type="duplicateValues" dxfId="62" priority="57"/>
    <cfRule type="duplicateValues" dxfId="61" priority="58"/>
  </conditionalFormatting>
  <conditionalFormatting sqref="B55">
    <cfRule type="duplicateValues" dxfId="60" priority="47"/>
  </conditionalFormatting>
  <conditionalFormatting sqref="B55">
    <cfRule type="duplicateValues" dxfId="59" priority="51"/>
  </conditionalFormatting>
  <conditionalFormatting sqref="B55">
    <cfRule type="duplicateValues" dxfId="58" priority="48"/>
    <cfRule type="duplicateValues" dxfId="57" priority="49"/>
    <cfRule type="duplicateValues" dxfId="56" priority="50"/>
  </conditionalFormatting>
  <conditionalFormatting sqref="B55">
    <cfRule type="duplicateValues" dxfId="55" priority="43"/>
    <cfRule type="duplicateValues" dxfId="54" priority="44"/>
    <cfRule type="duplicateValues" dxfId="53" priority="45"/>
    <cfRule type="duplicateValues" dxfId="52" priority="46"/>
  </conditionalFormatting>
  <conditionalFormatting sqref="B56">
    <cfRule type="duplicateValues" dxfId="51" priority="41"/>
    <cfRule type="duplicateValues" dxfId="50" priority="42"/>
  </conditionalFormatting>
  <conditionalFormatting sqref="B56">
    <cfRule type="duplicateValues" dxfId="49" priority="40"/>
  </conditionalFormatting>
  <conditionalFormatting sqref="B56">
    <cfRule type="duplicateValues" dxfId="48" priority="36"/>
    <cfRule type="duplicateValues" dxfId="47" priority="37"/>
    <cfRule type="duplicateValues" dxfId="46" priority="38"/>
    <cfRule type="duplicateValues" dxfId="45" priority="39"/>
  </conditionalFormatting>
  <conditionalFormatting sqref="B56">
    <cfRule type="duplicateValues" dxfId="44" priority="32"/>
    <cfRule type="duplicateValues" dxfId="43" priority="33"/>
    <cfRule type="duplicateValues" dxfId="42" priority="34"/>
    <cfRule type="duplicateValues" dxfId="41" priority="35"/>
  </conditionalFormatting>
  <conditionalFormatting sqref="B44">
    <cfRule type="duplicateValues" dxfId="40" priority="31"/>
  </conditionalFormatting>
  <conditionalFormatting sqref="B44">
    <cfRule type="duplicateValues" dxfId="39" priority="29"/>
    <cfRule type="duplicateValues" dxfId="38" priority="30"/>
  </conditionalFormatting>
  <conditionalFormatting sqref="B44">
    <cfRule type="duplicateValues" dxfId="37" priority="28"/>
  </conditionalFormatting>
  <conditionalFormatting sqref="B44">
    <cfRule type="duplicateValues" dxfId="36" priority="24"/>
    <cfRule type="duplicateValues" dxfId="35" priority="25"/>
    <cfRule type="duplicateValues" dxfId="34" priority="26"/>
    <cfRule type="duplicateValues" dxfId="33" priority="27"/>
  </conditionalFormatting>
  <conditionalFormatting sqref="B44">
    <cfRule type="duplicateValues" dxfId="32" priority="22"/>
    <cfRule type="duplicateValues" dxfId="31" priority="23"/>
  </conditionalFormatting>
  <conditionalFormatting sqref="B44">
    <cfRule type="duplicateValues" dxfId="30" priority="21"/>
  </conditionalFormatting>
  <conditionalFormatting sqref="B44">
    <cfRule type="duplicateValues" dxfId="29" priority="17"/>
    <cfRule type="duplicateValues" dxfId="28" priority="18"/>
    <cfRule type="duplicateValues" dxfId="27" priority="19"/>
    <cfRule type="duplicateValues" dxfId="26" priority="20"/>
  </conditionalFormatting>
  <conditionalFormatting sqref="B44">
    <cfRule type="duplicateValues" dxfId="25" priority="16"/>
  </conditionalFormatting>
  <conditionalFormatting sqref="B44">
    <cfRule type="duplicateValues" dxfId="24" priority="14"/>
    <cfRule type="duplicateValues" dxfId="23" priority="15"/>
  </conditionalFormatting>
  <conditionalFormatting sqref="B44">
    <cfRule type="duplicateValues" dxfId="22" priority="13"/>
  </conditionalFormatting>
  <conditionalFormatting sqref="B44">
    <cfRule type="duplicateValues" dxfId="21" priority="11"/>
    <cfRule type="duplicateValues" dxfId="20" priority="12"/>
  </conditionalFormatting>
  <conditionalFormatting sqref="B57">
    <cfRule type="duplicateValues" dxfId="19" priority="10"/>
  </conditionalFormatting>
  <conditionalFormatting sqref="B57">
    <cfRule type="duplicateValues" dxfId="18" priority="8"/>
    <cfRule type="duplicateValues" dxfId="17" priority="9"/>
  </conditionalFormatting>
  <conditionalFormatting sqref="B57">
    <cfRule type="duplicateValues" dxfId="16" priority="7"/>
  </conditionalFormatting>
  <conditionalFormatting sqref="B57">
    <cfRule type="duplicateValues" dxfId="15" priority="5"/>
    <cfRule type="duplicateValues" dxfId="14" priority="6"/>
  </conditionalFormatting>
  <conditionalFormatting sqref="B4:B7">
    <cfRule type="duplicateValues" dxfId="13" priority="379"/>
    <cfRule type="duplicateValues" dxfId="12" priority="380"/>
  </conditionalFormatting>
  <conditionalFormatting sqref="B4:B7">
    <cfRule type="duplicateValues" dxfId="11" priority="381"/>
  </conditionalFormatting>
  <conditionalFormatting sqref="B4:B7">
    <cfRule type="duplicateValues" dxfId="10" priority="382"/>
    <cfRule type="duplicateValues" dxfId="9" priority="383"/>
    <cfRule type="duplicateValues" dxfId="8" priority="384"/>
    <cfRule type="duplicateValues" dxfId="7" priority="385"/>
  </conditionalFormatting>
  <conditionalFormatting sqref="B54">
    <cfRule type="duplicateValues" dxfId="6" priority="6211"/>
  </conditionalFormatting>
  <conditionalFormatting sqref="B54">
    <cfRule type="duplicateValues" dxfId="5" priority="6212"/>
    <cfRule type="duplicateValues" dxfId="4" priority="6213"/>
  </conditionalFormatting>
  <conditionalFormatting sqref="B4:B57">
    <cfRule type="duplicateValues" dxfId="3" priority="4"/>
  </conditionalFormatting>
  <conditionalFormatting sqref="B58">
    <cfRule type="duplicateValues" dxfId="2" priority="1"/>
    <cfRule type="duplicateValues" dxfId="1" priority="2"/>
  </conditionalFormatting>
  <conditionalFormatting sqref="B58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33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2014-09-15T12:17:14Z</dcterms:modified>
</cp:coreProperties>
</file>